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defaultThemeVersion="124226"/>
  <mc:AlternateContent xmlns:mc="http://schemas.openxmlformats.org/markup-compatibility/2006">
    <mc:Choice Requires="x15">
      <x15ac:absPath xmlns:x15ac="http://schemas.microsoft.com/office/spreadsheetml/2010/11/ac" url="E:\DATOS\INFORMACION\CARPETA CONTROL INTERNO\CONTROL INTERNO 2025\Mapa de riesgos 2025\Seguimiento mapa de riesgos por períodos\Tercer cuatrimestre\"/>
    </mc:Choice>
  </mc:AlternateContent>
  <xr:revisionPtr revIDLastSave="0" documentId="13_ncr:1_{051398E3-B5C1-46B6-ADCA-9736767F2623}" xr6:coauthVersionLast="36" xr6:coauthVersionMax="36" xr10:uidLastSave="{00000000-0000-0000-0000-000000000000}"/>
  <bookViews>
    <workbookView xWindow="-120" yWindow="-120" windowWidth="20730" windowHeight="11160" tabRatio="721" xr2:uid="{00000000-000D-0000-FFFF-FFFF00000000}"/>
  </bookViews>
  <sheets>
    <sheet name="Formato" sheetId="1" r:id="rId1"/>
    <sheet name="Hoja1" sheetId="11" state="hidden" r:id="rId2"/>
  </sheets>
  <definedNames>
    <definedName name="_xlnm._FilterDatabase" localSheetId="0" hidden="1">Formato!$X$6:$AG$23</definedName>
    <definedName name="Afectación_Económica_o_presupuestal" comment="Criterio afectació economica">#REF!</definedName>
    <definedName name="_xlnm.Print_Area" localSheetId="0">Formato!$A$1:$AG$25</definedName>
    <definedName name="_xlnm.Criteria" comment="Criterios de impacto">#REF!</definedName>
    <definedName name="Pérdida_Reputacional" comment="Criterrio perdida de reputación">#REF!</definedName>
    <definedName name="Seleccion">Formato!$J$8</definedName>
    <definedName name="_xlnm.Print_Titles" localSheetId="0">Formato!$6:$7</definedName>
  </definedNames>
  <calcPr calcId="179021"/>
</workbook>
</file>

<file path=xl/calcChain.xml><?xml version="1.0" encoding="utf-8"?>
<calcChain xmlns="http://schemas.openxmlformats.org/spreadsheetml/2006/main">
  <c r="AB15" i="1" l="1"/>
  <c r="AA15" i="1" s="1"/>
  <c r="Z12" i="1"/>
  <c r="Y12" i="1"/>
  <c r="T12" i="1"/>
  <c r="Q12" i="1"/>
  <c r="Z11" i="1"/>
  <c r="Y11" i="1"/>
  <c r="Q11" i="1"/>
  <c r="Z16" i="1"/>
  <c r="Y16" i="1"/>
  <c r="T16" i="1"/>
  <c r="Q16" i="1"/>
  <c r="AA14" i="1"/>
  <c r="T14" i="1"/>
  <c r="T13" i="1"/>
  <c r="Q13" i="1"/>
  <c r="L13" i="1"/>
  <c r="L20" i="1"/>
  <c r="Q10" i="1"/>
  <c r="Z10" i="1"/>
  <c r="Y10" i="1"/>
  <c r="AA9" i="1"/>
  <c r="AB16" i="1" l="1"/>
  <c r="T8" i="1"/>
  <c r="T9" i="1"/>
  <c r="Q8" i="1"/>
  <c r="Q9" i="1"/>
  <c r="M20" i="1" l="1"/>
  <c r="L17" i="1"/>
  <c r="M17" i="1" s="1"/>
  <c r="M13" i="1"/>
  <c r="AB13" i="1" s="1"/>
  <c r="AA13" i="1" s="1"/>
  <c r="T22" i="1"/>
  <c r="Q22" i="1"/>
  <c r="T21" i="1"/>
  <c r="Q21" i="1"/>
  <c r="T20" i="1"/>
  <c r="Q20" i="1"/>
  <c r="H20" i="1"/>
  <c r="I20" i="1" s="1"/>
  <c r="T19" i="1"/>
  <c r="Q19" i="1"/>
  <c r="T18" i="1"/>
  <c r="Q18" i="1"/>
  <c r="T17" i="1"/>
  <c r="Q17" i="1"/>
  <c r="H17" i="1"/>
  <c r="I17" i="1" s="1"/>
  <c r="H13" i="1"/>
  <c r="I13" i="1" s="1"/>
  <c r="X13" i="1" s="1"/>
  <c r="Z13" i="1" s="1"/>
  <c r="L8" i="1"/>
  <c r="X14" i="1" l="1"/>
  <c r="Y13" i="1"/>
  <c r="AC13" i="1" s="1"/>
  <c r="N20" i="1"/>
  <c r="N17" i="1"/>
  <c r="N13" i="1"/>
  <c r="X20" i="1"/>
  <c r="AB20" i="1"/>
  <c r="AA20" i="1" s="1"/>
  <c r="X17" i="1"/>
  <c r="AB17" i="1"/>
  <c r="AA17" i="1" s="1"/>
  <c r="AB21" i="1" l="1"/>
  <c r="AB18" i="1"/>
  <c r="X15" i="1"/>
  <c r="Y15" i="1" s="1"/>
  <c r="AC15" i="1" s="1"/>
  <c r="Z14" i="1"/>
  <c r="Y14" i="1"/>
  <c r="AC14" i="1" s="1"/>
  <c r="Y20" i="1"/>
  <c r="AC20" i="1" s="1"/>
  <c r="Z20" i="1"/>
  <c r="X21" i="1" s="1"/>
  <c r="Y21" i="1" s="1"/>
  <c r="Y17" i="1"/>
  <c r="AC17" i="1" s="1"/>
  <c r="Z17" i="1"/>
  <c r="X18" i="1" s="1"/>
  <c r="Z18" i="1" s="1"/>
  <c r="X19" i="1" s="1"/>
  <c r="Y19" i="1" s="1"/>
  <c r="Y18" i="1" l="1"/>
  <c r="Z21" i="1"/>
  <c r="X22" i="1" s="1"/>
  <c r="AA21" i="1"/>
  <c r="AC21" i="1" s="1"/>
  <c r="AB22" i="1"/>
  <c r="AA22" i="1" s="1"/>
  <c r="Z19" i="1"/>
  <c r="AA18" i="1"/>
  <c r="AC18" i="1" s="1"/>
  <c r="AB19" i="1"/>
  <c r="AA19" i="1" s="1"/>
  <c r="AC19" i="1" s="1"/>
  <c r="M8" i="1"/>
  <c r="Y22" i="1" l="1"/>
  <c r="AC22" i="1" s="1"/>
  <c r="Z22" i="1"/>
  <c r="AA16" i="1"/>
  <c r="AC16" i="1" s="1"/>
  <c r="AB10" i="1"/>
  <c r="AB11" i="1" s="1"/>
  <c r="AB8" i="1"/>
  <c r="H8" i="1"/>
  <c r="N8" i="1" s="1"/>
  <c r="AA11" i="1" l="1"/>
  <c r="AC11" i="1" s="1"/>
  <c r="AB12" i="1"/>
  <c r="AA12" i="1" s="1"/>
  <c r="AC12" i="1" s="1"/>
  <c r="AA10" i="1"/>
  <c r="AC10" i="1" s="1"/>
  <c r="I8" i="1"/>
  <c r="X8" i="1" s="1"/>
  <c r="Z8" i="1" s="1"/>
  <c r="AA8" i="1" l="1"/>
  <c r="Y8" i="1"/>
  <c r="AC8" i="1" l="1"/>
  <c r="X9" i="1" l="1"/>
  <c r="Z9" i="1" s="1"/>
  <c r="Y9" i="1" l="1"/>
  <c r="AC9"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RAMIRO RODRIGUEZ</author>
  </authors>
  <commentList>
    <comment ref="AE6" authorId="0" shapeId="0" xr:uid="{00000000-0006-0000-0000-000001000000}">
      <text>
        <r>
          <rPr>
            <sz val="9"/>
            <color indexed="81"/>
            <rFont val="Tahoma"/>
            <family val="2"/>
          </rPr>
          <t xml:space="preserve">Si escoge REDUCIR se debe establecer plan de acción 
</t>
        </r>
      </text>
    </comment>
  </commentList>
</comments>
</file>

<file path=xl/sharedStrings.xml><?xml version="1.0" encoding="utf-8"?>
<sst xmlns="http://schemas.openxmlformats.org/spreadsheetml/2006/main" count="1007" uniqueCount="144">
  <si>
    <t xml:space="preserve">Referencia </t>
  </si>
  <si>
    <t>Descripción del Riesgo</t>
  </si>
  <si>
    <t>Impacto</t>
  </si>
  <si>
    <t>Causa Inmediata</t>
  </si>
  <si>
    <t>Probabilidad</t>
  </si>
  <si>
    <t>%</t>
  </si>
  <si>
    <t xml:space="preserve">Frecuencia </t>
  </si>
  <si>
    <t>Atributos</t>
  </si>
  <si>
    <t>Manual</t>
  </si>
  <si>
    <t>Automático</t>
  </si>
  <si>
    <t>No. Control</t>
  </si>
  <si>
    <t>Afectación</t>
  </si>
  <si>
    <t>Tipo</t>
  </si>
  <si>
    <t>Preventivo</t>
  </si>
  <si>
    <t>Detectivo</t>
  </si>
  <si>
    <t>Correctivo</t>
  </si>
  <si>
    <t>Implementación</t>
  </si>
  <si>
    <t>Documentación</t>
  </si>
  <si>
    <t>Documentado</t>
  </si>
  <si>
    <t>Sin Documentar</t>
  </si>
  <si>
    <t>Frecuencia</t>
  </si>
  <si>
    <t>Continua</t>
  </si>
  <si>
    <t>Aleatoria</t>
  </si>
  <si>
    <t>Evidencia</t>
  </si>
  <si>
    <t>Registro Sustancial</t>
  </si>
  <si>
    <t>Registro Material</t>
  </si>
  <si>
    <t>Sin registro</t>
  </si>
  <si>
    <t>Calificación</t>
  </si>
  <si>
    <t>Tratamiento</t>
  </si>
  <si>
    <t>Reducir</t>
  </si>
  <si>
    <t>Aceptar</t>
  </si>
  <si>
    <t>Evitar</t>
  </si>
  <si>
    <t>Probabilidad Inherente</t>
  </si>
  <si>
    <t>Plan de Acción</t>
  </si>
  <si>
    <t>Responsable</t>
  </si>
  <si>
    <t>Fecha Implementación</t>
  </si>
  <si>
    <t>Finalizado</t>
  </si>
  <si>
    <t>En curso</t>
  </si>
  <si>
    <t>Causa Raíz</t>
  </si>
  <si>
    <t>Proceso:</t>
  </si>
  <si>
    <t>Alcance:</t>
  </si>
  <si>
    <t>Impacto 
Inherente</t>
  </si>
  <si>
    <t>Fuente: Adaptado de Curso Riesgo Operativo Universidad del Rosario por Dirección de Gestión y Desempeño Institucional de Función Pública,  2020.</t>
  </si>
  <si>
    <t>Probabilidad Residual (2 controles)</t>
  </si>
  <si>
    <t>Probabilidad Residual Final</t>
  </si>
  <si>
    <t>Impacto Residual Final</t>
  </si>
  <si>
    <t>Zona de Riesgo Inherente</t>
  </si>
  <si>
    <t>Zona de Riesgo Final</t>
  </si>
  <si>
    <t>Clasificación del Riesgo</t>
  </si>
  <si>
    <t>Criterios de impacto</t>
  </si>
  <si>
    <t>Observación de criterio</t>
  </si>
  <si>
    <t xml:space="preserve">Entre 10 y 50 SMLMV </t>
  </si>
  <si>
    <t xml:space="preserve">Entre 50 y 100 SMLMV </t>
  </si>
  <si>
    <t xml:space="preserve">Entre 100 y 500 SMLMV </t>
  </si>
  <si>
    <t>Con Registro</t>
  </si>
  <si>
    <t>Afectación_Económica_y_presupuestal</t>
  </si>
  <si>
    <t>Objetivo:</t>
  </si>
  <si>
    <t>1.1</t>
  </si>
  <si>
    <t>1.2</t>
  </si>
  <si>
    <t>1.3</t>
  </si>
  <si>
    <t>Fecha actualización:</t>
  </si>
  <si>
    <t>Actualizado por:</t>
  </si>
  <si>
    <t>Descripción del Control</t>
  </si>
  <si>
    <t>Administrar eficientemente los recursos financieros del Sanatorio de Contratación Empresa Social del Estado.</t>
  </si>
  <si>
    <t>Aplica a las actividades de gestión y manejo de ingresos y egresos, bienes muebles, inmuebles e intangibles; así como la presentación de informes financieros y presupuestales.</t>
  </si>
  <si>
    <t>Financiero</t>
  </si>
  <si>
    <t>Afectación económica</t>
  </si>
  <si>
    <t>Jefe de Talento Humano</t>
  </si>
  <si>
    <t>Glosa de cuentas facturadas.</t>
  </si>
  <si>
    <t>Errores en los procesos de atención básica en salud y facturación.</t>
  </si>
  <si>
    <t>1.4</t>
  </si>
  <si>
    <t>El jefe de cuentas y cartera presenta como tema permanente en Comité de Cartera, el análisis de glosas presentadas.</t>
  </si>
  <si>
    <t>Los jefes de cuentas y cartera y facturación implementan listas de chequeo para verificar soportes de las cuentas médicas.</t>
  </si>
  <si>
    <t>Diseñar e implementar listas de chequeo para las cuentas médicas.</t>
  </si>
  <si>
    <t>Jefes de cuentas y cartera y facturación</t>
  </si>
  <si>
    <t>El jefe de talento humano garantiza personal en el área por  lo menos por 6 meses.</t>
  </si>
  <si>
    <t>El encargado de cuentas y cartera garantiza implementación y aplicación del reglamento de cartera.</t>
  </si>
  <si>
    <t>Posibilidad de incurrir en perdida económica debido a la presentación de glosas como resultado de errores en los procesos de atención básica en salud y facturación</t>
  </si>
  <si>
    <t xml:space="preserve">Ejecución y administración de procesos.
Usuarios,  Productos y Prácticas </t>
  </si>
  <si>
    <t>Permanente</t>
  </si>
  <si>
    <t>1.5</t>
  </si>
  <si>
    <t xml:space="preserve">Incluir en plan de capacitaciones temas relacionados con facturación para el mejor desempeño del proceso: glosas, normatividad y software. </t>
  </si>
  <si>
    <t>Inexperiencia o descuido del equipo de trabajo o.</t>
  </si>
  <si>
    <t>Pérdida de activos.</t>
  </si>
  <si>
    <t>Posibilidad de incurrir en perdida económica debido a la pérdida de activos como resultado de debilidades en gestión y actualización de inventarios.</t>
  </si>
  <si>
    <t>Debilidades en la gestión y actualización de inventarios.</t>
  </si>
  <si>
    <t>Ejecución y administración de procesos.</t>
  </si>
  <si>
    <t>Revisar y actualizar manual de administración de bienes.</t>
  </si>
  <si>
    <t>Jefe de almacén</t>
  </si>
  <si>
    <t xml:space="preserve">Jefe de cartera </t>
  </si>
  <si>
    <t>Asesor de calidad</t>
  </si>
  <si>
    <t>El jefe de almacén no da ingreso de elementos hasta tanto cuente con la factura del proveedor.</t>
  </si>
  <si>
    <t>El personal de almacén coteja que las cantidades recibidas concuerden con las indicadas en la factura del proveedor.</t>
  </si>
  <si>
    <t>Incumplimiento legal en la presentación de informes contables y financieros.</t>
  </si>
  <si>
    <t>Carga laboral del personal y constantes cambios en la normatividad aplicable.</t>
  </si>
  <si>
    <t>Posibilidad de incurrir en perdida económica debido a la carga laboral del personal y constantes cambios en la normatividad aplicable.</t>
  </si>
  <si>
    <t xml:space="preserve">Ejecución y administración 
de procesos </t>
  </si>
  <si>
    <t>El encargado del proceso conoce la matriz de información de su proceso y realiza gestiones para su cumplimiento.</t>
  </si>
  <si>
    <t>Presentación extemporánea o errónea de la facturación.</t>
  </si>
  <si>
    <t>Posibilidad de incurrir en perdida económica debido a la presentación extemporánea o errónea de la facturación como resultado de la inexperiencia o descuido del equipo de trabajo.</t>
  </si>
  <si>
    <t>Talento humano incluye en el plan de capacitaciones, educación permanente y actualización en temas de facturación.</t>
  </si>
  <si>
    <t>El comité de cartera se reúne cada 2 meses para realizar seguimiento al estado y comportamiento de la cartera de la institución.</t>
  </si>
  <si>
    <t>El jefe de cartera gestiona, evalúa y controla planes de acción producto de los análisis situación de la cartera.</t>
  </si>
  <si>
    <t>Talento Humano asigna al personal idóneo y el tiempo suficiente para realizar auditorias a las cuentas.</t>
  </si>
  <si>
    <t>El jefe de cartera gestiona, evalúa y controla planes de acción producto de los análisis de las glosas presentadas.</t>
  </si>
  <si>
    <t>El jefe de almacén da cumplimiento al manual de administración de bienes.</t>
  </si>
  <si>
    <t>El jefe de control interno realiza seguimiento periódico al cumplimiento de la matriz de información.</t>
  </si>
  <si>
    <t>Realizar acciones correctivas, preventivas o de mejora cuando sean detectadas.</t>
  </si>
  <si>
    <t>Mantener actualizadas matriz de información del proceso.</t>
  </si>
  <si>
    <t>Los jefes de dependencia mantienen actualizado el normograma del proceso, actualizando matriz de información cuando se detecte la obligatoriedad de presentar un nuevo informe.</t>
  </si>
  <si>
    <t>2.1</t>
  </si>
  <si>
    <t>2.2</t>
  </si>
  <si>
    <t>2.3</t>
  </si>
  <si>
    <t>2.4</t>
  </si>
  <si>
    <t>3.1</t>
  </si>
  <si>
    <t>3.2</t>
  </si>
  <si>
    <t>3.3</t>
  </si>
  <si>
    <t>4.1</t>
  </si>
  <si>
    <t>4.2</t>
  </si>
  <si>
    <t>4.3</t>
  </si>
  <si>
    <t>Encargado de Cartera</t>
  </si>
  <si>
    <t>Jefe del proceso Financiero</t>
  </si>
  <si>
    <t>Con la factura del proveedor se da ingreso de los elementos al Almacén</t>
  </si>
  <si>
    <t>Las cantidades recibidas se cotejan con la factura del proveedor, esto se aplica en todos los casos</t>
  </si>
  <si>
    <t>Actualizar Normograma y matriz de información (informes) de la Entidad</t>
  </si>
  <si>
    <t>La funcionaria encargada del Almacén da cumplimiento al manual de administración de bienes</t>
  </si>
  <si>
    <t>Gestionar a partir del comité de cartera la asignación de personal idóneo y suficiente para la realización de auditoria de cuentas médicas.</t>
  </si>
  <si>
    <t>Fecha seguimiento of. Control Interno</t>
  </si>
  <si>
    <r>
      <rPr>
        <b/>
        <sz val="12"/>
        <color theme="9" tint="-0.249977111117893"/>
        <rFont val="Helvetica LT Std"/>
        <family val="2"/>
      </rPr>
      <t xml:space="preserve">*Nota: </t>
    </r>
    <r>
      <rPr>
        <sz val="12"/>
        <color theme="1"/>
        <rFont val="Helvetica LT Std"/>
        <family val="2"/>
      </rPr>
      <t>La columna referencia se sugiere para mantener el consecutivo de riesgos, así el riesgo salga del mapa no existirá otro riesgo con el mismo número. Una entidad puede ir en el riesgo 150 pero tener 70 riesgos, lo que permite llevar una traza de los riesgos. Esta información la debe administrar la oficina asesora de planeación o Gerencia de Riesgos.</t>
    </r>
  </si>
  <si>
    <t>Realizar listado de errores más frecuentes que generan glosas para priorizar acciones.</t>
  </si>
  <si>
    <t>Implementar herramienta que permita realizar seguimiento permanente a los planes de acción formulados como producto del análisis de las glosas recibidas.</t>
  </si>
  <si>
    <t xml:space="preserve">Se cuenta con manual de procedimientos de cuentas, en el cual, se establece el paso a paso para preparar las cuentas con sus soportes y posterior radicación. </t>
  </si>
  <si>
    <t>Seguimiento  3 Cuatrim 2025</t>
  </si>
  <si>
    <t>En el tercer cuatrimestre del 2025 el personal de facturación no recibió capacitaciones en temas relacionados con las funciones propias de su área</t>
  </si>
  <si>
    <t xml:space="preserve">En el tercer cuatrimestre no hubo rotación de personal. El personal que trabaja en el área financiera pertenece a la planta de personal de la Institución.  </t>
  </si>
  <si>
    <t>El Comité de cartera interviene en la reunión programada y realizada el 2 de diciembre 2025 en el Comité de Sostenibilidad del Sistema de Información Financiera</t>
  </si>
  <si>
    <t>El Jefe de Cartera junto con la Contadora y Revisora Fiscal realizan reuniones de trabajo con el  fin de establecer planes de mejora, los cuales, son monitoreados por Revisoria Fiscal y la Gerente del Sanatorio</t>
  </si>
  <si>
    <t>La entidad no cuenta con audito de cuentas médicas</t>
  </si>
  <si>
    <t>La funcionaria encargada de registrar glosas y a su vez de dar respuestas a las EAPB, tiene identificadas las causas más frecuentes que generan glosas. Son casos tratados en reuniones del área y se proponen soluciones encaminadas a minimizar los errores que conllevan a glosar las cuentas</t>
  </si>
  <si>
    <t>Se implementó una planilla para recibir la facturación , de donde es generada, de tal manera que se registra el numero de factura y numero de folios (que representa cada uno de los soportes), esto con el fin de evitar glosas por soporte ó devoluciones</t>
  </si>
  <si>
    <t>En el tercer cuatrimestre se realizó seguimiento a la matriz de información en octubre 2025</t>
  </si>
  <si>
    <t>La matriz de información se actualizó en mayo 2025, pero, el normograma no ha sido actualizado</t>
  </si>
  <si>
    <t>La matriz de información se actualizó en mayo2025</t>
  </si>
  <si>
    <t>SEGUIMIENTO VIGENCIA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</si>
</sst>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6">
    <font>
      <sz val="11"/>
      <color theme="1"/>
      <name val="Calibri"/>
      <family val="2"/>
      <scheme val="minor"/>
    </font>
    <font>
      <sz val="11"/>
      <color theme="1"/>
      <name val="Arial Narrow"/>
      <family val="2"/>
    </font>
    <font>
      <sz val="10"/>
      <color rgb="FF000000"/>
      <name val="Arial Narrow"/>
      <family val="2"/>
    </font>
    <font>
      <b/>
      <sz val="11"/>
      <color theme="1"/>
      <name val="Arial Narrow"/>
      <family val="2"/>
    </font>
    <font>
      <sz val="10"/>
      <color theme="1"/>
      <name val="Calibri"/>
      <family val="2"/>
      <scheme val="minor"/>
    </font>
    <font>
      <sz val="9"/>
      <color indexed="81"/>
      <name val="Tahoma"/>
      <family val="2"/>
    </font>
    <font>
      <sz val="11"/>
      <color theme="1"/>
      <name val="Calibri"/>
      <family val="2"/>
      <scheme val="minor"/>
    </font>
    <font>
      <b/>
      <sz val="11"/>
      <color theme="1"/>
      <name val="Helvetica LT Std"/>
      <family val="2"/>
    </font>
    <font>
      <sz val="11"/>
      <color theme="1"/>
      <name val="Helvetica LT Std"/>
      <family val="2"/>
    </font>
    <font>
      <sz val="12"/>
      <color theme="1"/>
      <name val="Helvetica LT Std"/>
      <family val="2"/>
    </font>
    <font>
      <sz val="12"/>
      <name val="Helvetica LT Std"/>
      <family val="2"/>
    </font>
    <font>
      <b/>
      <sz val="12"/>
      <color theme="1"/>
      <name val="Helvetica LT Std"/>
      <family val="2"/>
    </font>
    <font>
      <sz val="12"/>
      <color theme="1"/>
      <name val="Arial Narrow"/>
      <family val="2"/>
    </font>
    <font>
      <b/>
      <sz val="12"/>
      <color theme="9" tint="-0.249977111117893"/>
      <name val="Helvetica LT Std"/>
      <family val="2"/>
    </font>
    <font>
      <b/>
      <sz val="11"/>
      <color theme="1"/>
      <name val="Helvetica"/>
    </font>
    <font>
      <b/>
      <sz val="15"/>
      <color theme="1"/>
      <name val="Verdana"/>
      <family val="2"/>
    </font>
  </fonts>
  <fills count="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theme="8" tint="0.59999389629810485"/>
        <bgColor indexed="64"/>
      </patternFill>
    </fill>
    <fill>
      <patternFill patternType="solid">
        <fgColor theme="4" tint="0.59999389629810485"/>
        <bgColor indexed="64"/>
      </patternFill>
    </fill>
  </fills>
  <borders count="7">
    <border>
      <left/>
      <right/>
      <top/>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s>
  <cellStyleXfs count="2">
    <xf numFmtId="0" fontId="0" fillId="0" borderId="0"/>
    <xf numFmtId="9" fontId="6" fillId="0" borderId="0" applyFont="0" applyFill="0" applyBorder="0" applyAlignment="0" applyProtection="0"/>
  </cellStyleXfs>
  <cellXfs count="72">
    <xf numFmtId="0" fontId="0" fillId="0" borderId="0" xfId="0"/>
    <xf numFmtId="0" fontId="1" fillId="0" borderId="0" xfId="0" applyFont="1"/>
    <xf numFmtId="0" fontId="1" fillId="0" borderId="0" xfId="0" applyFont="1" applyAlignment="1">
      <alignment horizontal="center" vertical="center"/>
    </xf>
    <xf numFmtId="0" fontId="1" fillId="0" borderId="0" xfId="0" applyFont="1" applyAlignment="1">
      <alignment vertical="center"/>
    </xf>
    <xf numFmtId="0" fontId="1" fillId="0" borderId="0" xfId="0" applyFont="1" applyAlignment="1">
      <alignment horizontal="center"/>
    </xf>
    <xf numFmtId="0" fontId="4" fillId="0" borderId="0" xfId="0" applyFont="1"/>
    <xf numFmtId="0" fontId="2" fillId="0" borderId="1" xfId="0" applyFont="1" applyBorder="1" applyAlignment="1">
      <alignment horizontal="left" vertical="center" wrapText="1" indent="1" readingOrder="1"/>
    </xf>
    <xf numFmtId="0" fontId="3" fillId="3" borderId="0" xfId="0" applyFont="1" applyFill="1" applyBorder="1" applyAlignment="1">
      <alignment horizontal="center" vertical="center"/>
    </xf>
    <xf numFmtId="0" fontId="8" fillId="0" borderId="0" xfId="0" applyFont="1"/>
    <xf numFmtId="0" fontId="7" fillId="3" borderId="4" xfId="0" applyFont="1" applyFill="1" applyBorder="1" applyAlignment="1">
      <alignment horizontal="center" vertical="center" textRotation="90"/>
    </xf>
    <xf numFmtId="0" fontId="9" fillId="0" borderId="3" xfId="0" applyFont="1" applyBorder="1" applyAlignment="1">
      <alignment horizontal="center" vertical="center"/>
    </xf>
    <xf numFmtId="0" fontId="9" fillId="0" borderId="3" xfId="0" applyFont="1" applyBorder="1" applyAlignment="1">
      <alignment horizontal="justify" vertical="center"/>
    </xf>
    <xf numFmtId="0" fontId="9" fillId="0" borderId="3" xfId="0" applyFont="1" applyBorder="1" applyAlignment="1">
      <alignment horizontal="center" vertical="center" textRotation="90"/>
    </xf>
    <xf numFmtId="9" fontId="9" fillId="0" borderId="3" xfId="0" applyNumberFormat="1" applyFont="1" applyBorder="1" applyAlignment="1">
      <alignment horizontal="center" vertical="center"/>
    </xf>
    <xf numFmtId="164" fontId="9" fillId="0" borderId="3" xfId="1" applyNumberFormat="1" applyFont="1" applyBorder="1" applyAlignment="1">
      <alignment horizontal="center" vertical="center"/>
    </xf>
    <xf numFmtId="0" fontId="11" fillId="0" borderId="3" xfId="0" applyFont="1" applyFill="1" applyBorder="1" applyAlignment="1">
      <alignment horizontal="center" vertical="center" textRotation="90"/>
    </xf>
    <xf numFmtId="164" fontId="9" fillId="0" borderId="3" xfId="0" applyNumberFormat="1" applyFont="1" applyBorder="1" applyAlignment="1">
      <alignment vertical="center"/>
    </xf>
    <xf numFmtId="0" fontId="11" fillId="0" borderId="3" xfId="0" applyFont="1" applyBorder="1" applyAlignment="1">
      <alignment horizontal="center" vertical="center" textRotation="90"/>
    </xf>
    <xf numFmtId="0" fontId="9" fillId="0" borderId="3" xfId="0" applyFont="1" applyBorder="1" applyAlignment="1">
      <alignment horizontal="center" vertical="center" wrapText="1"/>
    </xf>
    <xf numFmtId="14" fontId="9" fillId="0" borderId="3" xfId="0" applyNumberFormat="1" applyFont="1" applyBorder="1" applyAlignment="1">
      <alignment horizontal="center" vertical="center"/>
    </xf>
    <xf numFmtId="14" fontId="9" fillId="0" borderId="4" xfId="0" applyNumberFormat="1" applyFont="1" applyBorder="1" applyAlignment="1">
      <alignment horizontal="center" vertical="center"/>
    </xf>
    <xf numFmtId="0" fontId="12" fillId="0" borderId="0" xfId="0" applyFont="1" applyAlignment="1">
      <alignment vertical="center"/>
    </xf>
    <xf numFmtId="0" fontId="9" fillId="0" borderId="4" xfId="0" applyFont="1" applyBorder="1" applyAlignment="1">
      <alignment horizontal="center" vertical="center"/>
    </xf>
    <xf numFmtId="0" fontId="9" fillId="0" borderId="4" xfId="0" applyFont="1" applyBorder="1" applyAlignment="1">
      <alignment horizontal="justify" vertical="center"/>
    </xf>
    <xf numFmtId="0" fontId="9" fillId="0" borderId="4" xfId="0" applyFont="1" applyBorder="1" applyAlignment="1">
      <alignment horizontal="center" vertical="center" textRotation="90"/>
    </xf>
    <xf numFmtId="9" fontId="9" fillId="0" borderId="4" xfId="0" applyNumberFormat="1" applyFont="1" applyBorder="1" applyAlignment="1">
      <alignment horizontal="center" vertical="center"/>
    </xf>
    <xf numFmtId="164" fontId="9" fillId="0" borderId="4" xfId="1" applyNumberFormat="1" applyFont="1" applyBorder="1" applyAlignment="1">
      <alignment horizontal="center" vertical="center"/>
    </xf>
    <xf numFmtId="0" fontId="11" fillId="0" borderId="4" xfId="0" applyFont="1" applyFill="1" applyBorder="1" applyAlignment="1">
      <alignment horizontal="center" vertical="center" textRotation="90"/>
    </xf>
    <xf numFmtId="164" fontId="9" fillId="0" borderId="4" xfId="0" applyNumberFormat="1" applyFont="1" applyBorder="1" applyAlignment="1">
      <alignment vertical="center"/>
    </xf>
    <xf numFmtId="0" fontId="11" fillId="0" borderId="4" xfId="0" applyFont="1" applyBorder="1" applyAlignment="1">
      <alignment horizontal="center" vertical="center" textRotation="90"/>
    </xf>
    <xf numFmtId="0" fontId="12" fillId="0" borderId="0" xfId="0" applyFont="1"/>
    <xf numFmtId="0" fontId="9" fillId="0" borderId="0" xfId="0" applyFont="1"/>
    <xf numFmtId="0" fontId="9" fillId="0" borderId="4" xfId="0" applyFont="1" applyBorder="1" applyAlignment="1">
      <alignment horizontal="justify" vertical="center" wrapText="1"/>
    </xf>
    <xf numFmtId="0" fontId="11" fillId="0" borderId="4" xfId="0" applyFont="1" applyFill="1" applyBorder="1" applyAlignment="1">
      <alignment horizontal="center" vertical="center" textRotation="90" wrapText="1"/>
    </xf>
    <xf numFmtId="0" fontId="9" fillId="0" borderId="4" xfId="0" applyFont="1" applyFill="1" applyBorder="1" applyAlignment="1">
      <alignment horizontal="center" vertical="center" wrapText="1"/>
    </xf>
    <xf numFmtId="0" fontId="9" fillId="0" borderId="0" xfId="0" applyFont="1" applyAlignment="1">
      <alignment horizontal="center" vertical="center"/>
    </xf>
    <xf numFmtId="0" fontId="9" fillId="0" borderId="0" xfId="0" applyFont="1" applyAlignment="1">
      <alignment horizontal="center"/>
    </xf>
    <xf numFmtId="0" fontId="9" fillId="0" borderId="0" xfId="0" applyFont="1" applyAlignment="1">
      <alignment horizontal="left" vertical="center"/>
    </xf>
    <xf numFmtId="0" fontId="12" fillId="0" borderId="0" xfId="0" applyFont="1" applyAlignment="1">
      <alignment horizontal="center" vertical="center"/>
    </xf>
    <xf numFmtId="0" fontId="12" fillId="0" borderId="0" xfId="0" applyFont="1" applyAlignment="1">
      <alignment horizontal="center"/>
    </xf>
    <xf numFmtId="0" fontId="9" fillId="0" borderId="4" xfId="0" applyFont="1" applyBorder="1" applyAlignment="1">
      <alignment horizontal="center" vertical="center" wrapText="1"/>
    </xf>
    <xf numFmtId="0" fontId="9" fillId="0" borderId="4" xfId="0" applyFont="1" applyBorder="1" applyAlignment="1">
      <alignment horizontal="center" vertical="center"/>
    </xf>
    <xf numFmtId="0" fontId="9" fillId="0" borderId="0" xfId="0" applyFont="1" applyBorder="1"/>
    <xf numFmtId="14" fontId="9" fillId="4" borderId="4" xfId="0" applyNumberFormat="1" applyFont="1" applyFill="1" applyBorder="1" applyAlignment="1">
      <alignment horizontal="center" vertical="center" wrapText="1"/>
    </xf>
    <xf numFmtId="0" fontId="9" fillId="4" borderId="4" xfId="0" applyFont="1" applyFill="1" applyBorder="1" applyAlignment="1">
      <alignment vertical="center" wrapText="1"/>
    </xf>
    <xf numFmtId="0" fontId="12" fillId="4" borderId="4" xfId="0" applyFont="1" applyFill="1" applyBorder="1" applyAlignment="1">
      <alignment vertical="center" wrapText="1"/>
    </xf>
    <xf numFmtId="0" fontId="9" fillId="4" borderId="4" xfId="0" applyFont="1" applyFill="1" applyBorder="1" applyAlignment="1">
      <alignment horizontal="center" vertical="center" wrapText="1"/>
    </xf>
    <xf numFmtId="0" fontId="11" fillId="0" borderId="4" xfId="0" applyFont="1" applyBorder="1" applyAlignment="1">
      <alignment horizontal="center" vertical="center"/>
    </xf>
    <xf numFmtId="0" fontId="7" fillId="2" borderId="4" xfId="0" applyFont="1" applyFill="1" applyBorder="1" applyAlignment="1">
      <alignment horizontal="center" vertical="center" wrapText="1"/>
    </xf>
    <xf numFmtId="0" fontId="7" fillId="2" borderId="4" xfId="0" applyFont="1" applyFill="1" applyBorder="1" applyAlignment="1">
      <alignment horizontal="center" vertical="center" textRotation="90" wrapText="1"/>
    </xf>
    <xf numFmtId="0" fontId="7" fillId="2" borderId="2" xfId="0" applyFont="1" applyFill="1" applyBorder="1" applyAlignment="1">
      <alignment horizontal="center" vertical="center" wrapText="1"/>
    </xf>
    <xf numFmtId="0" fontId="9" fillId="0" borderId="4" xfId="0" applyFont="1" applyBorder="1" applyAlignment="1">
      <alignment horizontal="justify" vertical="center" wrapText="1"/>
    </xf>
    <xf numFmtId="0" fontId="10" fillId="0" borderId="4" xfId="0" applyFont="1" applyBorder="1" applyAlignment="1">
      <alignment horizontal="justify" vertical="center" wrapText="1"/>
    </xf>
    <xf numFmtId="0" fontId="9" fillId="0" borderId="4" xfId="0" applyFont="1" applyBorder="1" applyAlignment="1">
      <alignment horizontal="center" vertical="center" wrapText="1"/>
    </xf>
    <xf numFmtId="0" fontId="11" fillId="0" borderId="4" xfId="0" applyFont="1" applyFill="1" applyBorder="1" applyAlignment="1">
      <alignment horizontal="center" vertical="center" wrapText="1"/>
    </xf>
    <xf numFmtId="9" fontId="9" fillId="0" borderId="4" xfId="0" applyNumberFormat="1" applyFont="1" applyBorder="1" applyAlignment="1">
      <alignment horizontal="center" vertical="center" wrapText="1"/>
    </xf>
    <xf numFmtId="0" fontId="9" fillId="0" borderId="4" xfId="0" applyFont="1" applyBorder="1" applyAlignment="1">
      <alignment horizontal="center" vertical="center"/>
    </xf>
    <xf numFmtId="0" fontId="9" fillId="0" borderId="2" xfId="0" applyFont="1" applyBorder="1" applyAlignment="1">
      <alignment horizontal="left" vertical="center" wrapText="1"/>
    </xf>
    <xf numFmtId="0" fontId="9" fillId="0" borderId="5" xfId="0" applyFont="1" applyBorder="1" applyAlignment="1">
      <alignment horizontal="left" vertical="center" wrapText="1"/>
    </xf>
    <xf numFmtId="0" fontId="9" fillId="0" borderId="4" xfId="0" applyFont="1" applyBorder="1" applyAlignment="1">
      <alignment horizontal="left" vertical="center" wrapText="1"/>
    </xf>
    <xf numFmtId="0" fontId="8" fillId="3" borderId="4" xfId="0" applyFont="1" applyFill="1" applyBorder="1" applyAlignment="1">
      <alignment horizontal="left" vertical="center"/>
    </xf>
    <xf numFmtId="0" fontId="8" fillId="3" borderId="4" xfId="0" applyFont="1" applyFill="1" applyBorder="1" applyAlignment="1">
      <alignment horizontal="left" vertical="center" wrapText="1"/>
    </xf>
    <xf numFmtId="14" fontId="8" fillId="3" borderId="4" xfId="0" applyNumberFormat="1" applyFont="1" applyFill="1" applyBorder="1" applyAlignment="1">
      <alignment horizontal="left" vertical="center"/>
    </xf>
    <xf numFmtId="0" fontId="7" fillId="2" borderId="4" xfId="0" applyFont="1" applyFill="1" applyBorder="1" applyAlignment="1">
      <alignment horizontal="center" vertical="center"/>
    </xf>
    <xf numFmtId="0" fontId="7" fillId="2" borderId="4" xfId="0" applyFont="1" applyFill="1" applyBorder="1" applyAlignment="1">
      <alignment horizontal="center" vertical="center" textRotation="90"/>
    </xf>
    <xf numFmtId="0" fontId="10" fillId="0" borderId="4" xfId="0" applyFont="1" applyBorder="1" applyAlignment="1">
      <alignment horizontal="center" vertical="center" wrapText="1"/>
    </xf>
    <xf numFmtId="0" fontId="10" fillId="0" borderId="2" xfId="0" applyFont="1" applyBorder="1" applyAlignment="1">
      <alignment horizontal="justify" vertical="center" wrapText="1"/>
    </xf>
    <xf numFmtId="0" fontId="10" fillId="0" borderId="5" xfId="0" applyFont="1" applyBorder="1" applyAlignment="1">
      <alignment horizontal="justify" vertical="center" wrapText="1"/>
    </xf>
    <xf numFmtId="0" fontId="15" fillId="5" borderId="6" xfId="0" applyFont="1" applyFill="1" applyBorder="1" applyAlignment="1">
      <alignment horizontal="center" vertical="center"/>
    </xf>
    <xf numFmtId="0" fontId="7" fillId="5" borderId="4" xfId="0" applyFont="1" applyFill="1" applyBorder="1" applyAlignment="1">
      <alignment horizontal="center" vertical="center" wrapText="1"/>
    </xf>
    <xf numFmtId="0" fontId="14" fillId="5" borderId="4" xfId="0" applyFont="1" applyFill="1" applyBorder="1" applyAlignment="1">
      <alignment horizontal="center" vertical="center"/>
    </xf>
    <xf numFmtId="0" fontId="0" fillId="5" borderId="4" xfId="0" applyFill="1" applyBorder="1" applyAlignment="1">
      <alignment horizontal="center" vertical="center" wrapText="1"/>
    </xf>
  </cellXfs>
  <cellStyles count="2">
    <cellStyle name="Normal" xfId="0" builtinId="0"/>
    <cellStyle name="Porcentaje" xfId="1" builtinId="5"/>
  </cellStyles>
  <dxfs count="140">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s>
  <tableStyles count="0" defaultTableStyle="TableStyleMedium2" defaultPivotStyle="PivotStyleLight16"/>
  <colors>
    <mruColors>
      <color rgb="FFFF0066"/>
      <color rgb="FFFFFF66"/>
      <color rgb="FFFFCC00"/>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O47"/>
  <sheetViews>
    <sheetView tabSelected="1" topLeftCell="AE1" zoomScale="60" zoomScaleNormal="60" zoomScalePageLayoutView="130" workbookViewId="0">
      <selection activeCell="AM5" sqref="AM5"/>
    </sheetView>
  </sheetViews>
  <sheetFormatPr baseColWidth="10" defaultColWidth="11.42578125" defaultRowHeight="16.5"/>
  <cols>
    <col min="1" max="1" width="13" style="2" customWidth="1"/>
    <col min="2" max="2" width="29.42578125" style="2" customWidth="1"/>
    <col min="3" max="3" width="43.42578125" style="2" customWidth="1"/>
    <col min="4" max="4" width="31.140625" style="2" customWidth="1"/>
    <col min="5" max="5" width="44.42578125" style="1" customWidth="1"/>
    <col min="6" max="6" width="19" style="4" customWidth="1"/>
    <col min="7" max="7" width="19.42578125" style="1" customWidth="1"/>
    <col min="8" max="8" width="16.42578125" style="1" customWidth="1"/>
    <col min="9" max="9" width="6.28515625" style="1" customWidth="1"/>
    <col min="10" max="10" width="27.28515625" style="1" customWidth="1"/>
    <col min="11" max="11" width="25" style="1" customWidth="1"/>
    <col min="12" max="12" width="17.42578125" style="1" customWidth="1"/>
    <col min="13" max="13" width="10.140625" style="1" customWidth="1"/>
    <col min="14" max="14" width="16.5703125" style="1" customWidth="1"/>
    <col min="15" max="15" width="5.85546875" style="1" customWidth="1"/>
    <col min="16" max="16" width="40.42578125" style="1" customWidth="1"/>
    <col min="17" max="17" width="15.140625" style="1" hidden="1" customWidth="1"/>
    <col min="18" max="18" width="6.85546875" style="1" hidden="1" customWidth="1"/>
    <col min="19" max="19" width="5" style="1" hidden="1" customWidth="1"/>
    <col min="20" max="20" width="8" style="1" hidden="1" customWidth="1"/>
    <col min="21" max="21" width="7.140625" style="1" hidden="1" customWidth="1"/>
    <col min="22" max="22" width="6.7109375" style="1" hidden="1" customWidth="1"/>
    <col min="23" max="23" width="7.42578125" style="1" hidden="1" customWidth="1"/>
    <col min="24" max="24" width="13" style="1" hidden="1" customWidth="1"/>
    <col min="25" max="25" width="8.7109375" style="1" hidden="1" customWidth="1"/>
    <col min="26" max="26" width="9.5703125" style="1" hidden="1" customWidth="1"/>
    <col min="27" max="27" width="9.28515625" style="1" hidden="1" customWidth="1"/>
    <col min="28" max="28" width="13.140625" style="1" hidden="1" customWidth="1"/>
    <col min="29" max="29" width="8.42578125" style="1" hidden="1" customWidth="1"/>
    <col min="30" max="30" width="7.28515625" style="2" hidden="1" customWidth="1"/>
    <col min="31" max="31" width="28.42578125" style="1" customWidth="1"/>
    <col min="32" max="32" width="18.85546875" style="1" customWidth="1"/>
    <col min="33" max="33" width="16.85546875" style="1" customWidth="1"/>
    <col min="34" max="34" width="31.28515625" style="1" customWidth="1"/>
    <col min="35" max="35" width="53.5703125" style="1" customWidth="1"/>
    <col min="36" max="16384" width="11.42578125" style="1"/>
  </cols>
  <sheetData>
    <row r="1" spans="1:67" ht="26.25" customHeight="1">
      <c r="A1" s="63" t="s">
        <v>39</v>
      </c>
      <c r="B1" s="63"/>
      <c r="C1" s="60" t="s">
        <v>65</v>
      </c>
      <c r="D1" s="60"/>
      <c r="E1" s="60"/>
      <c r="F1" s="60"/>
      <c r="G1" s="60"/>
      <c r="H1" s="60"/>
      <c r="I1" s="60"/>
      <c r="J1" s="60"/>
      <c r="K1" s="60"/>
      <c r="L1" s="60"/>
      <c r="M1" s="60"/>
      <c r="N1" s="60"/>
      <c r="O1" s="60"/>
      <c r="P1" s="60"/>
      <c r="Q1" s="60"/>
      <c r="R1" s="60"/>
      <c r="S1" s="60"/>
      <c r="T1" s="60"/>
      <c r="U1" s="60"/>
      <c r="V1" s="60"/>
      <c r="W1" s="60"/>
      <c r="X1" s="60"/>
      <c r="Y1" s="60"/>
      <c r="Z1" s="60"/>
      <c r="AA1" s="60"/>
      <c r="AB1" s="60"/>
      <c r="AC1" s="60"/>
      <c r="AD1" s="60"/>
      <c r="AE1" s="60"/>
      <c r="AF1" s="60"/>
      <c r="AG1" s="60"/>
      <c r="AH1" s="8"/>
    </row>
    <row r="2" spans="1:67" ht="30" customHeight="1">
      <c r="A2" s="63" t="s">
        <v>56</v>
      </c>
      <c r="B2" s="63"/>
      <c r="C2" s="61" t="s">
        <v>63</v>
      </c>
      <c r="D2" s="60"/>
      <c r="E2" s="60"/>
      <c r="F2" s="60"/>
      <c r="G2" s="60"/>
      <c r="H2" s="60"/>
      <c r="I2" s="60"/>
      <c r="J2" s="60"/>
      <c r="K2" s="60"/>
      <c r="L2" s="60"/>
      <c r="M2" s="60"/>
      <c r="N2" s="60"/>
      <c r="O2" s="60"/>
      <c r="P2" s="60"/>
      <c r="Q2" s="60"/>
      <c r="R2" s="60"/>
      <c r="S2" s="60"/>
      <c r="T2" s="60"/>
      <c r="U2" s="60"/>
      <c r="V2" s="60"/>
      <c r="W2" s="60"/>
      <c r="X2" s="60"/>
      <c r="Y2" s="60"/>
      <c r="Z2" s="60"/>
      <c r="AA2" s="60"/>
      <c r="AB2" s="60"/>
      <c r="AC2" s="60"/>
      <c r="AD2" s="60"/>
      <c r="AE2" s="60"/>
      <c r="AF2" s="60"/>
      <c r="AG2" s="60"/>
      <c r="AH2" s="8"/>
    </row>
    <row r="3" spans="1:67" ht="30" customHeight="1">
      <c r="A3" s="63" t="s">
        <v>40</v>
      </c>
      <c r="B3" s="63"/>
      <c r="C3" s="61" t="s">
        <v>64</v>
      </c>
      <c r="D3" s="60"/>
      <c r="E3" s="60"/>
      <c r="F3" s="60"/>
      <c r="G3" s="60"/>
      <c r="H3" s="60"/>
      <c r="I3" s="60"/>
      <c r="J3" s="60"/>
      <c r="K3" s="60"/>
      <c r="L3" s="60"/>
      <c r="M3" s="60"/>
      <c r="N3" s="60"/>
      <c r="O3" s="60"/>
      <c r="P3" s="60"/>
      <c r="Q3" s="60"/>
      <c r="R3" s="60"/>
      <c r="S3" s="60"/>
      <c r="T3" s="60"/>
      <c r="U3" s="60"/>
      <c r="V3" s="60"/>
      <c r="W3" s="60"/>
      <c r="X3" s="60"/>
      <c r="Y3" s="60"/>
      <c r="Z3" s="60"/>
      <c r="AA3" s="60"/>
      <c r="AB3" s="60"/>
      <c r="AC3" s="60"/>
      <c r="AD3" s="60"/>
      <c r="AE3" s="60"/>
      <c r="AF3" s="60"/>
      <c r="AG3" s="60"/>
      <c r="AH3" s="8"/>
    </row>
    <row r="4" spans="1:67" ht="30" customHeight="1">
      <c r="A4" s="63" t="s">
        <v>60</v>
      </c>
      <c r="B4" s="63"/>
      <c r="C4" s="62">
        <v>44364</v>
      </c>
      <c r="D4" s="60"/>
      <c r="E4" s="60"/>
      <c r="F4" s="60"/>
      <c r="G4" s="60"/>
      <c r="H4" s="60"/>
      <c r="I4" s="60"/>
      <c r="J4" s="60"/>
      <c r="K4" s="60"/>
      <c r="L4" s="60"/>
      <c r="M4" s="60"/>
      <c r="N4" s="60"/>
      <c r="O4" s="60"/>
      <c r="P4" s="60"/>
      <c r="Q4" s="60"/>
      <c r="R4" s="60"/>
      <c r="S4" s="60"/>
      <c r="T4" s="60"/>
      <c r="U4" s="60"/>
      <c r="V4" s="60"/>
      <c r="W4" s="60"/>
      <c r="X4" s="60"/>
      <c r="Y4" s="60"/>
      <c r="Z4" s="60"/>
      <c r="AA4" s="60"/>
      <c r="AB4" s="60"/>
      <c r="AC4" s="60"/>
      <c r="AD4" s="60"/>
      <c r="AE4" s="60"/>
      <c r="AF4" s="60"/>
      <c r="AG4" s="60"/>
      <c r="AH4" s="8"/>
    </row>
    <row r="5" spans="1:67" ht="35.25" customHeight="1">
      <c r="A5" s="63" t="s">
        <v>61</v>
      </c>
      <c r="B5" s="63"/>
      <c r="C5" s="60" t="s">
        <v>3</v>
      </c>
      <c r="D5" s="60"/>
      <c r="E5" s="60"/>
      <c r="F5" s="60"/>
      <c r="G5" s="60"/>
      <c r="H5" s="60"/>
      <c r="I5" s="60"/>
      <c r="J5" s="60"/>
      <c r="K5" s="60"/>
      <c r="L5" s="60"/>
      <c r="M5" s="60"/>
      <c r="N5" s="60"/>
      <c r="O5" s="60"/>
      <c r="P5" s="60"/>
      <c r="Q5" s="60"/>
      <c r="R5" s="60"/>
      <c r="S5" s="60"/>
      <c r="T5" s="60"/>
      <c r="U5" s="60"/>
      <c r="V5" s="60"/>
      <c r="W5" s="60"/>
      <c r="X5" s="60"/>
      <c r="Y5" s="60"/>
      <c r="Z5" s="60"/>
      <c r="AA5" s="60"/>
      <c r="AB5" s="60"/>
      <c r="AC5" s="60"/>
      <c r="AD5" s="60"/>
      <c r="AE5" s="60"/>
      <c r="AF5" s="60"/>
      <c r="AG5" s="60"/>
      <c r="AH5" s="68" t="s">
        <v>143</v>
      </c>
      <c r="AI5" s="68"/>
    </row>
    <row r="6" spans="1:67" ht="33.75" customHeight="1">
      <c r="A6" s="64" t="s">
        <v>0</v>
      </c>
      <c r="B6" s="63" t="s">
        <v>2</v>
      </c>
      <c r="C6" s="48" t="s">
        <v>3</v>
      </c>
      <c r="D6" s="48" t="s">
        <v>38</v>
      </c>
      <c r="E6" s="63" t="s">
        <v>1</v>
      </c>
      <c r="F6" s="48" t="s">
        <v>48</v>
      </c>
      <c r="G6" s="63" t="s">
        <v>6</v>
      </c>
      <c r="H6" s="48" t="s">
        <v>32</v>
      </c>
      <c r="I6" s="63" t="s">
        <v>5</v>
      </c>
      <c r="J6" s="48" t="s">
        <v>49</v>
      </c>
      <c r="K6" s="48" t="s">
        <v>50</v>
      </c>
      <c r="L6" s="48" t="s">
        <v>41</v>
      </c>
      <c r="M6" s="63" t="s">
        <v>5</v>
      </c>
      <c r="N6" s="48" t="s">
        <v>46</v>
      </c>
      <c r="O6" s="49" t="s">
        <v>10</v>
      </c>
      <c r="P6" s="48" t="s">
        <v>62</v>
      </c>
      <c r="Q6" s="48" t="s">
        <v>11</v>
      </c>
      <c r="R6" s="50" t="s">
        <v>7</v>
      </c>
      <c r="S6" s="50"/>
      <c r="T6" s="50"/>
      <c r="U6" s="50"/>
      <c r="V6" s="50"/>
      <c r="W6" s="50"/>
      <c r="X6" s="49" t="s">
        <v>43</v>
      </c>
      <c r="Y6" s="49" t="s">
        <v>44</v>
      </c>
      <c r="Z6" s="49" t="s">
        <v>5</v>
      </c>
      <c r="AA6" s="49" t="s">
        <v>45</v>
      </c>
      <c r="AB6" s="49" t="s">
        <v>5</v>
      </c>
      <c r="AC6" s="49" t="s">
        <v>47</v>
      </c>
      <c r="AD6" s="49" t="s">
        <v>28</v>
      </c>
      <c r="AE6" s="48" t="s">
        <v>33</v>
      </c>
      <c r="AF6" s="48" t="s">
        <v>34</v>
      </c>
      <c r="AG6" s="48" t="s">
        <v>35</v>
      </c>
      <c r="AH6" s="69" t="s">
        <v>127</v>
      </c>
      <c r="AI6" s="70" t="s">
        <v>132</v>
      </c>
    </row>
    <row r="7" spans="1:67" s="7" customFormat="1" ht="58.5" customHeight="1">
      <c r="A7" s="64"/>
      <c r="B7" s="63"/>
      <c r="C7" s="48"/>
      <c r="D7" s="48"/>
      <c r="E7" s="63"/>
      <c r="F7" s="48"/>
      <c r="G7" s="63"/>
      <c r="H7" s="48"/>
      <c r="I7" s="63"/>
      <c r="J7" s="48"/>
      <c r="K7" s="48"/>
      <c r="L7" s="63"/>
      <c r="M7" s="63"/>
      <c r="N7" s="48"/>
      <c r="O7" s="49"/>
      <c r="P7" s="48"/>
      <c r="Q7" s="48"/>
      <c r="R7" s="9" t="s">
        <v>12</v>
      </c>
      <c r="S7" s="9" t="s">
        <v>16</v>
      </c>
      <c r="T7" s="9" t="s">
        <v>27</v>
      </c>
      <c r="U7" s="9" t="s">
        <v>17</v>
      </c>
      <c r="V7" s="9" t="s">
        <v>20</v>
      </c>
      <c r="W7" s="9" t="s">
        <v>23</v>
      </c>
      <c r="X7" s="49"/>
      <c r="Y7" s="49"/>
      <c r="Z7" s="49"/>
      <c r="AA7" s="49"/>
      <c r="AB7" s="49"/>
      <c r="AC7" s="49"/>
      <c r="AD7" s="49"/>
      <c r="AE7" s="48"/>
      <c r="AF7" s="48"/>
      <c r="AG7" s="48"/>
      <c r="AH7" s="71"/>
      <c r="AI7" s="70"/>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row>
    <row r="8" spans="1:67" s="3" customFormat="1" ht="165.75" customHeight="1">
      <c r="A8" s="56">
        <v>1</v>
      </c>
      <c r="B8" s="51" t="s">
        <v>66</v>
      </c>
      <c r="C8" s="51" t="s">
        <v>98</v>
      </c>
      <c r="D8" s="51" t="s">
        <v>82</v>
      </c>
      <c r="E8" s="52" t="s">
        <v>99</v>
      </c>
      <c r="F8" s="53" t="s">
        <v>86</v>
      </c>
      <c r="G8" s="53">
        <v>6</v>
      </c>
      <c r="H8" s="54" t="str">
        <f>IF(G8&lt;=0,"",IF(G8&lt;=2,"Muy Baja",IF(G8&lt;=24,"Baja",IF(G8&lt;=500,"Media",IF(G8&lt;=5000,"Alta","Muy Alta")))))</f>
        <v>Baja</v>
      </c>
      <c r="I8" s="55">
        <f>IF(H8="","",IF(H8="Muy Baja",0.2,IF(H8="Baja",0.4,IF(H8="Media",0.6,IF(H8="Alta",0.8,IF(H8="Muy Alta",1,))))))</f>
        <v>0.4</v>
      </c>
      <c r="J8" s="55" t="s">
        <v>55</v>
      </c>
      <c r="K8" s="55" t="s">
        <v>53</v>
      </c>
      <c r="L8" s="54" t="e">
        <f>IF(OR(K8=#REF!,K8=#REF!),"Leve",IF(OR(K8=#REF!,K8=#REF!),"Menor",IF(OR(K8=#REF!,K8=#REF!),"Moderado",IF(OR(K8=#REF!,K8=#REF!),"Mayor",IF(OR(K8=#REF!,K8=#REF!),"Catastrófico","")))))</f>
        <v>#REF!</v>
      </c>
      <c r="M8" s="55" t="e">
        <f>IF(L8="","",IF(L8="Leve",0.2,IF(L8="Menor",0.4,IF(L8="Moderado",0.6,IF(L8="Mayor",0.8,IF(L8="Catastrófico",1,))))))</f>
        <v>#REF!</v>
      </c>
      <c r="N8" s="47" t="e">
        <f>IF(OR(AND(H8="Muy Baja",L8="Leve"),AND(H8="Muy Baja",L8="Menor"),AND(H8="Baja",L8="Leve")),"Bajo",IF(OR(AND(H8="Muy baja",L8="Moderado"),AND(H8="Baja",L8="Menor"),AND(H8="Baja",L8="Moderado"),AND(H8="Media",L8="Leve"),AND(H8="Media",L8="Menor"),AND(H8="Media",L8="Moderado"),AND(H8="Alta",L8="Leve"),AND(H8="Alta",L8="Menor")),"Moderado",IF(OR(AND(H8="Muy Baja",L8="Mayor"),AND(H8="Baja",L8="Mayor"),AND(H8="Media",L8="Mayor"),AND(H8="Alta",L8="Moderado"),AND(H8="Alta",L8="Mayor"),AND(H8="Muy Alta",L8="Leve"),AND(H8="Muy Alta",L8="Menor"),AND(H8="Muy Alta",L8="Moderado"),AND(H8="Muy Alta",L8="Mayor")),"Alto",IF(OR(AND(H8="Muy Baja",L8="Catastrófico"),AND(H8="Baja",L8="Catastrófico"),AND(H8="Media",L8="Catastrófico"),AND(H8="Alta",L8="Catastrófico"),AND(H8="Muy Alta",L8="Catastrófico")),"Extremo",""))))</f>
        <v>#REF!</v>
      </c>
      <c r="O8" s="10" t="s">
        <v>57</v>
      </c>
      <c r="P8" s="11" t="s">
        <v>100</v>
      </c>
      <c r="Q8" s="10" t="str">
        <f t="shared" ref="Q8:Q13" si="0">IF(OR(R8="Preventivo",R8="Detectivo"),"Probabilidad",IF(R8="Correctivo","Impacto",""))</f>
        <v>Probabilidad</v>
      </c>
      <c r="R8" s="12" t="s">
        <v>13</v>
      </c>
      <c r="S8" s="12" t="s">
        <v>8</v>
      </c>
      <c r="T8" s="13" t="str">
        <f>IF(AND(R8="Preventivo",S8="Automático"),"50%",IF(AND(R8="Preventivo",S8="Manual"),"40%",IF(AND(R8="Detectivo",S8="Automático"),"40%",IF(AND(R8="Detectivo",S8="Manual"),"30%",IF(AND(R8="Correctivo",S8="Automático"),"35%",IF(AND(R8="Correctivo",S8="Manual"),"25%",""))))))</f>
        <v>40%</v>
      </c>
      <c r="U8" s="12" t="s">
        <v>18</v>
      </c>
      <c r="V8" s="12" t="s">
        <v>21</v>
      </c>
      <c r="W8" s="12" t="s">
        <v>54</v>
      </c>
      <c r="X8" s="14">
        <f>IFERROR(IF(Q8="Probabilidad",(I8-(+I8*T8)),IF(Q8="Impacto",I8,"")),"")</f>
        <v>0.24</v>
      </c>
      <c r="Y8" s="15" t="str">
        <f>IFERROR(IF(X8="","",IF(X8&lt;=0.2,"Muy Baja",IF(X8&lt;=0.4,"Baja",IF(X8&lt;=0.6,"Media",IF(X8&lt;=0.8,"Alta","Muy Alta"))))),"")</f>
        <v>Baja</v>
      </c>
      <c r="Z8" s="16">
        <f t="shared" ref="Z8:Z14" si="1">+X8</f>
        <v>0.24</v>
      </c>
      <c r="AA8" s="15" t="str">
        <f>IFERROR(IF(AB8="","",IF(AB8&lt;=0.2,"Leve",IF(AB8&lt;=0.4,"Menor",IF(AB8&lt;=0.6,"Moderado",IF(AB8&lt;=0.8,"Mayor","Catastrófico"))))),"")</f>
        <v/>
      </c>
      <c r="AB8" s="13" t="str">
        <f>IFERROR(IF(Q8="Impacto",(M8-(+M8*T8)),IF(Q8="Probabilidad",M8,"")),"")</f>
        <v/>
      </c>
      <c r="AC8" s="17" t="str">
        <f>IFERROR(IF(OR(AND(Y8="Muy Baja",AA8="Leve"),AND(Y8="Muy Baja",AA8="Menor"),AND(Y8="Baja",AA8="Leve")),"Bajo",IF(OR(AND(Y8="Muy baja",AA8="Moderado"),AND(Y8="Baja",AA8="Menor"),AND(Y8="Baja",AA8="Moderado"),AND(Y8="Media",AA8="Leve"),AND(Y8="Media",AA8="Menor"),AND(Y8="Media",AA8="Moderado"),AND(Y8="Alta",AA8="Leve"),AND(Y8="Alta",AA8="Menor")),"Moderado",IF(OR(AND(Y8="Muy Baja",AA8="Mayor"),AND(Y8="Baja",AA8="Mayor"),AND(Y8="Media",AA8="Mayor"),AND(Y8="Alta",AA8="Moderado"),AND(Y8="Alta",AA8="Mayor"),AND(Y8="Muy Alta",AA8="Leve"),AND(Y8="Muy Alta",AA8="Menor"),AND(Y8="Muy Alta",AA8="Moderado"),AND(Y8="Muy Alta",AA8="Mayor")),"Alto",IF(OR(AND(Y8="Muy Baja",AA8="Catastrófico"),AND(Y8="Baja",AA8="Catastrófico"),AND(Y8="Media",AA8="Catastrófico"),AND(Y8="Alta",AA8="Catastrófico"),AND(Y8="Muy Alta",AA8="Catastrófico")),"Extremo","")))),"")</f>
        <v/>
      </c>
      <c r="AD8" s="12" t="s">
        <v>29</v>
      </c>
      <c r="AE8" s="18" t="s">
        <v>81</v>
      </c>
      <c r="AF8" s="18" t="s">
        <v>67</v>
      </c>
      <c r="AG8" s="19" t="s">
        <v>79</v>
      </c>
      <c r="AH8" s="43">
        <v>46008</v>
      </c>
      <c r="AI8" s="44" t="s">
        <v>133</v>
      </c>
      <c r="AJ8" s="21"/>
      <c r="AK8" s="21"/>
      <c r="AL8" s="21"/>
      <c r="AM8" s="21"/>
      <c r="AN8" s="21"/>
      <c r="AO8" s="21"/>
    </row>
    <row r="9" spans="1:67" s="3" customFormat="1" ht="174" customHeight="1">
      <c r="A9" s="56"/>
      <c r="B9" s="51"/>
      <c r="C9" s="51"/>
      <c r="D9" s="51"/>
      <c r="E9" s="52"/>
      <c r="F9" s="53"/>
      <c r="G9" s="53"/>
      <c r="H9" s="54"/>
      <c r="I9" s="55"/>
      <c r="J9" s="55"/>
      <c r="K9" s="55"/>
      <c r="L9" s="54"/>
      <c r="M9" s="55"/>
      <c r="N9" s="47"/>
      <c r="O9" s="22" t="s">
        <v>58</v>
      </c>
      <c r="P9" s="23" t="s">
        <v>75</v>
      </c>
      <c r="Q9" s="22" t="str">
        <f t="shared" si="0"/>
        <v>Probabilidad</v>
      </c>
      <c r="R9" s="24" t="s">
        <v>13</v>
      </c>
      <c r="S9" s="24" t="s">
        <v>8</v>
      </c>
      <c r="T9" s="25" t="str">
        <f>IF(AND(R9="Preventivo",S9="Automático"),"50%",IF(AND(R9="Preventivo",S9="Manual"),"40%",IF(AND(R9="Detectivo",S9="Automático"),"40%",IF(AND(R9="Detectivo",S9="Manual"),"30%",IF(AND(R9="Correctivo",S9="Automático"),"35%",IF(AND(R9="Correctivo",S9="Manual"),"25%",""))))))</f>
        <v>40%</v>
      </c>
      <c r="U9" s="24" t="s">
        <v>18</v>
      </c>
      <c r="V9" s="24" t="s">
        <v>21</v>
      </c>
      <c r="W9" s="24" t="s">
        <v>54</v>
      </c>
      <c r="X9" s="26">
        <f>Z8-(Z8*T9)</f>
        <v>0.14399999999999999</v>
      </c>
      <c r="Y9" s="27" t="str">
        <f>IFERROR(IF(X9="","",IF(X9&lt;=0.2,"Muy Baja",IF(X9&lt;=0.4,"Baja",IF(X9&lt;=0.6,"Media",IF(X9&lt;=0.8,"Alta","Muy Alta"))))),"")</f>
        <v>Muy Baja</v>
      </c>
      <c r="Z9" s="28">
        <f t="shared" si="1"/>
        <v>0.14399999999999999</v>
      </c>
      <c r="AA9" s="27" t="str">
        <f>IFERROR(IF(AB9="","",IF(AB9&lt;=0.2,"Leve",IF(AB9&lt;=0.4,"Menor",IF(AB9&lt;=0.6,"Moderado",IF(AB9&lt;=0.8,"Mayor","Catastrófico"))))),"")</f>
        <v>Mayor</v>
      </c>
      <c r="AB9" s="25">
        <v>0.8</v>
      </c>
      <c r="AC9" s="29" t="str">
        <f>IFERROR(IF(OR(AND(Y9="Muy Baja",AA9="Leve"),AND(Y9="Muy Baja",AA9="Menor"),AND(Y9="Baja",AA9="Leve")),"Bajo",IF(OR(AND(Y9="Muy baja",AA9="Moderado"),AND(Y9="Baja",AA9="Menor"),AND(Y9="Baja",AA9="Moderado"),AND(Y9="Media",AA9="Leve"),AND(Y9="Media",AA9="Menor"),AND(Y9="Media",AA9="Moderado"),AND(Y9="Alta",AA9="Leve"),AND(Y9="Alta",AA9="Menor")),"Moderado",IF(OR(AND(Y9="Muy Baja",AA9="Mayor"),AND(Y9="Baja",AA9="Mayor"),AND(Y9="Media",AA9="Mayor"),AND(Y9="Alta",AA9="Moderado"),AND(Y9="Alta",AA9="Mayor"),AND(Y9="Muy Alta",AA9="Leve"),AND(Y9="Muy Alta",AA9="Menor"),AND(Y9="Muy Alta",AA9="Moderado"),AND(Y9="Muy Alta",AA9="Mayor")),"Alto",IF(OR(AND(Y9="Muy Baja",AA9="Catastrófico"),AND(Y9="Baja",AA9="Catastrófico"),AND(Y9="Media",AA9="Catastrófico"),AND(Y9="Alta",AA9="Catastrófico"),AND(Y9="Muy Alta",AA9="Catastrófico")),"Extremo","")))),"")</f>
        <v>Alto</v>
      </c>
      <c r="AD9" s="24" t="s">
        <v>30</v>
      </c>
      <c r="AE9" s="40"/>
      <c r="AF9" s="18" t="s">
        <v>67</v>
      </c>
      <c r="AG9" s="19" t="s">
        <v>79</v>
      </c>
      <c r="AH9" s="43">
        <v>46008</v>
      </c>
      <c r="AI9" s="44" t="s">
        <v>134</v>
      </c>
      <c r="AJ9" s="21"/>
      <c r="AK9" s="21"/>
      <c r="AL9" s="21"/>
      <c r="AM9" s="21"/>
      <c r="AN9" s="21"/>
      <c r="AO9" s="21"/>
    </row>
    <row r="10" spans="1:67" s="3" customFormat="1" ht="165" customHeight="1">
      <c r="A10" s="56"/>
      <c r="B10" s="51"/>
      <c r="C10" s="51"/>
      <c r="D10" s="51"/>
      <c r="E10" s="52"/>
      <c r="F10" s="53"/>
      <c r="G10" s="53"/>
      <c r="H10" s="54"/>
      <c r="I10" s="55"/>
      <c r="J10" s="55"/>
      <c r="K10" s="55"/>
      <c r="L10" s="54"/>
      <c r="M10" s="55"/>
      <c r="N10" s="47"/>
      <c r="O10" s="22" t="s">
        <v>59</v>
      </c>
      <c r="P10" s="23" t="s">
        <v>76</v>
      </c>
      <c r="Q10" s="22" t="str">
        <f t="shared" si="0"/>
        <v>Impacto</v>
      </c>
      <c r="R10" s="24" t="s">
        <v>15</v>
      </c>
      <c r="S10" s="24" t="s">
        <v>8</v>
      </c>
      <c r="T10" s="25">
        <v>0.25</v>
      </c>
      <c r="U10" s="24" t="s">
        <v>18</v>
      </c>
      <c r="V10" s="24" t="s">
        <v>21</v>
      </c>
      <c r="W10" s="24" t="s">
        <v>54</v>
      </c>
      <c r="X10" s="26">
        <v>0.14399999999999999</v>
      </c>
      <c r="Y10" s="27" t="str">
        <f t="shared" ref="Y10:Y12" si="2">IFERROR(IF(X10="","",IF(X10&lt;=0.2,"Muy Baja",IF(X10&lt;=0.4,"Baja",IF(X10&lt;=0.6,"Media",IF(X10&lt;=0.8,"Alta","Muy Alta"))))),"")</f>
        <v>Muy Baja</v>
      </c>
      <c r="Z10" s="28">
        <f t="shared" si="1"/>
        <v>0.14399999999999999</v>
      </c>
      <c r="AA10" s="27" t="str">
        <f t="shared" ref="AA10:AA12" si="3">IFERROR(IF(AB10="","",IF(AB10&lt;=0.2,"Leve",IF(AB10&lt;=0.4,"Menor",IF(AB10&lt;=0.6,"Moderado",IF(AB10&lt;=0.8,"Mayor","Catastrófico"))))),"")</f>
        <v/>
      </c>
      <c r="AB10" s="25" t="str">
        <f>IFERROR(IF(AND(Q7="Impacto",Q10="Impacto"),(AB7-(+AB7*T10)),IF(Q10="Impacto",($M$8-(+$M$8*T10)),IF(Q10="Probabilidad",AB7,""))),"")</f>
        <v/>
      </c>
      <c r="AC10" s="29" t="str">
        <f t="shared" ref="AC10:AC12" si="4">IFERROR(IF(OR(AND(Y10="Muy Baja",AA10="Leve"),AND(Y10="Muy Baja",AA10="Menor"),AND(Y10="Baja",AA10="Leve")),"Bajo",IF(OR(AND(Y10="Muy baja",AA10="Moderado"),AND(Y10="Baja",AA10="Menor"),AND(Y10="Baja",AA10="Moderado"),AND(Y10="Media",AA10="Leve"),AND(Y10="Media",AA10="Menor"),AND(Y10="Media",AA10="Moderado"),AND(Y10="Alta",AA10="Leve"),AND(Y10="Alta",AA10="Menor")),"Moderado",IF(OR(AND(Y10="Muy Baja",AA10="Mayor"),AND(Y10="Baja",AA10="Mayor"),AND(Y10="Media",AA10="Mayor"),AND(Y10="Alta",AA10="Moderado"),AND(Y10="Alta",AA10="Mayor"),AND(Y10="Muy Alta",AA10="Leve"),AND(Y10="Muy Alta",AA10="Menor"),AND(Y10="Muy Alta",AA10="Moderado"),AND(Y10="Muy Alta",AA10="Mayor")),"Alto",IF(OR(AND(Y10="Muy Baja",AA10="Catastrófico"),AND(Y10="Baja",AA10="Catastrófico"),AND(Y10="Media",AA10="Catastrófico"),AND(Y10="Alta",AA10="Catastrófico"),AND(Y10="Muy Alta",AA10="Catastrófico")),"Extremo","")))),"")</f>
        <v/>
      </c>
      <c r="AD10" s="24" t="s">
        <v>29</v>
      </c>
      <c r="AE10" s="40"/>
      <c r="AF10" s="40" t="s">
        <v>120</v>
      </c>
      <c r="AG10" s="19" t="s">
        <v>79</v>
      </c>
      <c r="AH10" s="43">
        <v>46008</v>
      </c>
      <c r="AI10" s="44" t="s">
        <v>131</v>
      </c>
      <c r="AJ10" s="21"/>
      <c r="AK10" s="21"/>
      <c r="AL10" s="21"/>
      <c r="AM10" s="21"/>
      <c r="AN10" s="21"/>
      <c r="AO10" s="21"/>
    </row>
    <row r="11" spans="1:67" s="3" customFormat="1" ht="105" customHeight="1">
      <c r="A11" s="56"/>
      <c r="B11" s="51"/>
      <c r="C11" s="51"/>
      <c r="D11" s="51"/>
      <c r="E11" s="52"/>
      <c r="F11" s="53"/>
      <c r="G11" s="53"/>
      <c r="H11" s="54"/>
      <c r="I11" s="55"/>
      <c r="J11" s="55"/>
      <c r="K11" s="55"/>
      <c r="L11" s="54"/>
      <c r="M11" s="55"/>
      <c r="N11" s="47"/>
      <c r="O11" s="22" t="s">
        <v>70</v>
      </c>
      <c r="P11" s="23" t="s">
        <v>101</v>
      </c>
      <c r="Q11" s="22" t="str">
        <f t="shared" si="0"/>
        <v>Impacto</v>
      </c>
      <c r="R11" s="24" t="s">
        <v>15</v>
      </c>
      <c r="S11" s="24" t="s">
        <v>8</v>
      </c>
      <c r="T11" s="25">
        <v>0.25</v>
      </c>
      <c r="U11" s="24" t="s">
        <v>18</v>
      </c>
      <c r="V11" s="24" t="s">
        <v>21</v>
      </c>
      <c r="W11" s="24" t="s">
        <v>54</v>
      </c>
      <c r="X11" s="26">
        <v>0.14399999999999999</v>
      </c>
      <c r="Y11" s="27" t="str">
        <f t="shared" si="2"/>
        <v>Muy Baja</v>
      </c>
      <c r="Z11" s="28">
        <f t="shared" si="1"/>
        <v>0.14399999999999999</v>
      </c>
      <c r="AA11" s="27" t="str">
        <f t="shared" si="3"/>
        <v/>
      </c>
      <c r="AB11" s="25" t="e">
        <f>AB10-(AB10*T11)</f>
        <v>#VALUE!</v>
      </c>
      <c r="AC11" s="29" t="str">
        <f t="shared" si="4"/>
        <v/>
      </c>
      <c r="AD11" s="24" t="s">
        <v>29</v>
      </c>
      <c r="AE11" s="40"/>
      <c r="AF11" s="40" t="s">
        <v>120</v>
      </c>
      <c r="AG11" s="19" t="s">
        <v>79</v>
      </c>
      <c r="AH11" s="43">
        <v>46008</v>
      </c>
      <c r="AI11" s="44" t="s">
        <v>135</v>
      </c>
      <c r="AJ11" s="21"/>
      <c r="AK11" s="21"/>
      <c r="AL11" s="21"/>
      <c r="AM11" s="21"/>
      <c r="AN11" s="21"/>
      <c r="AO11" s="21"/>
    </row>
    <row r="12" spans="1:67" ht="176.25" customHeight="1">
      <c r="A12" s="56"/>
      <c r="B12" s="51"/>
      <c r="C12" s="51"/>
      <c r="D12" s="51"/>
      <c r="E12" s="52"/>
      <c r="F12" s="53"/>
      <c r="G12" s="53"/>
      <c r="H12" s="54"/>
      <c r="I12" s="55"/>
      <c r="J12" s="55"/>
      <c r="K12" s="55"/>
      <c r="L12" s="54"/>
      <c r="M12" s="55"/>
      <c r="N12" s="47"/>
      <c r="O12" s="22" t="s">
        <v>80</v>
      </c>
      <c r="P12" s="23" t="s">
        <v>102</v>
      </c>
      <c r="Q12" s="22" t="str">
        <f t="shared" si="0"/>
        <v>Impacto</v>
      </c>
      <c r="R12" s="24" t="s">
        <v>15</v>
      </c>
      <c r="S12" s="24" t="s">
        <v>8</v>
      </c>
      <c r="T12" s="25" t="str">
        <f t="shared" ref="T12" si="5">IF(AND(R12="Preventivo",S12="Automático"),"50%",IF(AND(R12="Preventivo",S12="Manual"),"40%",IF(AND(R12="Detectivo",S12="Automático"),"40%",IF(AND(R12="Detectivo",S12="Manual"),"30%",IF(AND(R12="Correctivo",S12="Automático"),"35%",IF(AND(R12="Correctivo",S12="Manual"),"25%",""))))))</f>
        <v>25%</v>
      </c>
      <c r="U12" s="24" t="s">
        <v>19</v>
      </c>
      <c r="V12" s="24" t="s">
        <v>21</v>
      </c>
      <c r="W12" s="24" t="s">
        <v>26</v>
      </c>
      <c r="X12" s="26">
        <v>0.14399999999999999</v>
      </c>
      <c r="Y12" s="27" t="str">
        <f t="shared" si="2"/>
        <v>Muy Baja</v>
      </c>
      <c r="Z12" s="28">
        <f t="shared" si="1"/>
        <v>0.14399999999999999</v>
      </c>
      <c r="AA12" s="27" t="str">
        <f t="shared" si="3"/>
        <v/>
      </c>
      <c r="AB12" s="25" t="e">
        <f>AB11-(AB11*T12)</f>
        <v>#VALUE!</v>
      </c>
      <c r="AC12" s="29" t="str">
        <f t="shared" si="4"/>
        <v/>
      </c>
      <c r="AD12" s="24" t="s">
        <v>29</v>
      </c>
      <c r="AE12" s="40" t="s">
        <v>130</v>
      </c>
      <c r="AF12" s="40" t="s">
        <v>89</v>
      </c>
      <c r="AG12" s="20" t="s">
        <v>79</v>
      </c>
      <c r="AH12" s="43">
        <v>46008</v>
      </c>
      <c r="AI12" s="45" t="s">
        <v>136</v>
      </c>
      <c r="AJ12" s="30"/>
      <c r="AK12" s="30"/>
      <c r="AL12" s="30"/>
      <c r="AM12" s="30"/>
      <c r="AN12" s="30"/>
      <c r="AO12" s="30"/>
    </row>
    <row r="13" spans="1:67" ht="159.75" customHeight="1">
      <c r="A13" s="56">
        <v>2</v>
      </c>
      <c r="B13" s="53" t="s">
        <v>66</v>
      </c>
      <c r="C13" s="59" t="s">
        <v>68</v>
      </c>
      <c r="D13" s="59" t="s">
        <v>69</v>
      </c>
      <c r="E13" s="66" t="s">
        <v>77</v>
      </c>
      <c r="F13" s="53" t="s">
        <v>78</v>
      </c>
      <c r="G13" s="56">
        <v>7200</v>
      </c>
      <c r="H13" s="54" t="str">
        <f>IF(G13&lt;=0,"",IF(G13&lt;=2,"Muy Baja",IF(G13&lt;=24,"Baja",IF(G13&lt;=500,"Media",IF(G13&lt;=5000,"Alta","Muy Alta")))))</f>
        <v>Muy Alta</v>
      </c>
      <c r="I13" s="55">
        <f>IF(H13="","",IF(H13="Muy Baja",0.2,IF(H13="Baja",0.4,IF(H13="Media",0.6,IF(H13="Alta",0.8,IF(H13="Muy Alta",1,))))))</f>
        <v>1</v>
      </c>
      <c r="J13" s="55" t="s">
        <v>55</v>
      </c>
      <c r="K13" s="55" t="s">
        <v>52</v>
      </c>
      <c r="L13" s="54" t="e">
        <f>IF(OR(K13=#REF!,K13=#REF!),"Leve",IF(OR(K13=#REF!,K13=#REF!),"Menor",IF(OR(K13=#REF!,K13=#REF!),"Moderado",IF(OR(K13=#REF!,K13=#REF!),"Mayor",IF(OR(K13=#REF!,K13=#REF!),"Catastrófico","")))))</f>
        <v>#REF!</v>
      </c>
      <c r="M13" s="55" t="e">
        <f>IF(L13="","",IF(L13="Leve",0.2,IF(L13="Menor",0.4,IF(L13="Moderado",0.6,IF(L13="Mayor",0.8,IF(L13="Catastrófico",1,))))))</f>
        <v>#REF!</v>
      </c>
      <c r="N13" s="47" t="e">
        <f>IF(OR(AND(H13="Muy Baja",L13="Leve"),AND(H13="Muy Baja",L13="Menor"),AND(H13="Baja",L13="Leve")),"Bajo",IF(OR(AND(H13="Muy baja",L13="Moderado"),AND(H13="Baja",L13="Menor"),AND(H13="Baja",L13="Moderado"),AND(H13="Media",L13="Leve"),AND(H13="Media",L13="Menor"),AND(H13="Media",L13="Moderado"),AND(H13="Alta",L13="Leve"),AND(H13="Alta",L13="Menor")),"Moderado",IF(OR(AND(H13="Muy Baja",L13="Mayor"),AND(H13="Baja",L13="Mayor"),AND(H13="Media",L13="Mayor"),AND(H13="Alta",L13="Moderado"),AND(H13="Alta",L13="Mayor"),AND(H13="Muy Alta",L13="Leve"),AND(H13="Muy Alta",L13="Menor"),AND(H13="Muy Alta",L13="Moderado"),AND(H13="Muy Alta",L13="Mayor")),"Alto",IF(OR(AND(H13="Muy Baja",L13="Catastrófico"),AND(H13="Baja",L13="Catastrófico"),AND(H13="Media",L13="Catastrófico"),AND(H13="Alta",L13="Catastrófico"),AND(H13="Muy Alta",L13="Catastrófico")),"Extremo",""))))</f>
        <v>#REF!</v>
      </c>
      <c r="O13" s="22" t="s">
        <v>110</v>
      </c>
      <c r="P13" s="11" t="s">
        <v>103</v>
      </c>
      <c r="Q13" s="10" t="str">
        <f t="shared" si="0"/>
        <v>Probabilidad</v>
      </c>
      <c r="R13" s="12" t="s">
        <v>13</v>
      </c>
      <c r="S13" s="12" t="s">
        <v>8</v>
      </c>
      <c r="T13" s="13" t="str">
        <f>IF(AND(R13="Preventivo",S13="Automático"),"50%",IF(AND(R13="Preventivo",S13="Manual"),"40%",IF(AND(R13="Detectivo",S13="Automático"),"40%",IF(AND(R13="Detectivo",S13="Manual"),"30%",IF(AND(R13="Correctivo",S13="Automático"),"35%",IF(AND(R13="Correctivo",S13="Manual"),"25%",""))))))</f>
        <v>40%</v>
      </c>
      <c r="U13" s="12" t="s">
        <v>18</v>
      </c>
      <c r="V13" s="12" t="s">
        <v>21</v>
      </c>
      <c r="W13" s="12" t="s">
        <v>54</v>
      </c>
      <c r="X13" s="14">
        <f>IFERROR(IF(Q13="Probabilidad",(I13-(+I13*T13)),IF(Q13="Impacto",I13,"")),"")</f>
        <v>0.6</v>
      </c>
      <c r="Y13" s="15" t="str">
        <f>IFERROR(IF(X13="","",IF(X13&lt;=0.2,"Muy Baja",IF(X13&lt;=0.4,"Baja",IF(X13&lt;=0.6,"Media",IF(X13&lt;=0.8,"Alta","Muy Alta"))))),"")</f>
        <v>Media</v>
      </c>
      <c r="Z13" s="16">
        <f t="shared" si="1"/>
        <v>0.6</v>
      </c>
      <c r="AA13" s="15" t="str">
        <f>IFERROR(IF(AB13="","",IF(AB13&lt;=0.2,"Leve",IF(AB13&lt;=0.4,"Menor",IF(AB13&lt;=0.6,"Moderado",IF(AB13&lt;=0.8,"Mayor","Catastrófico"))))),"")</f>
        <v/>
      </c>
      <c r="AB13" s="13" t="str">
        <f>IFERROR(IF(Q13="Impacto",(M13-(+M13*T13)),IF(Q13="Probabilidad",M13,"")),"")</f>
        <v/>
      </c>
      <c r="AC13" s="17" t="str">
        <f>IFERROR(IF(OR(AND(Y13="Muy Baja",AA13="Leve"),AND(Y13="Muy Baja",AA13="Menor"),AND(Y13="Baja",AA13="Leve")),"Bajo",IF(OR(AND(Y13="Muy baja",AA13="Moderado"),AND(Y13="Baja",AA13="Menor"),AND(Y13="Baja",AA13="Moderado"),AND(Y13="Media",AA13="Leve"),AND(Y13="Media",AA13="Menor"),AND(Y13="Media",AA13="Moderado"),AND(Y13="Alta",AA13="Leve"),AND(Y13="Alta",AA13="Menor")),"Moderado",IF(OR(AND(Y13="Muy Baja",AA13="Mayor"),AND(Y13="Baja",AA13="Mayor"),AND(Y13="Media",AA13="Mayor"),AND(Y13="Alta",AA13="Moderado"),AND(Y13="Alta",AA13="Mayor"),AND(Y13="Muy Alta",AA13="Leve"),AND(Y13="Muy Alta",AA13="Menor"),AND(Y13="Muy Alta",AA13="Moderado"),AND(Y13="Muy Alta",AA13="Mayor")),"Alto",IF(OR(AND(Y13="Muy Baja",AA13="Catastrófico"),AND(Y13="Baja",AA13="Catastrófico"),AND(Y13="Media",AA13="Catastrófico"),AND(Y13="Alta",AA13="Catastrófico"),AND(Y13="Muy Alta",AA13="Catastrófico")),"Extremo","")))),"")</f>
        <v/>
      </c>
      <c r="AD13" s="12" t="s">
        <v>29</v>
      </c>
      <c r="AE13" s="18" t="s">
        <v>126</v>
      </c>
      <c r="AF13" s="18" t="s">
        <v>89</v>
      </c>
      <c r="AG13" s="19" t="s">
        <v>79</v>
      </c>
      <c r="AH13" s="43">
        <v>46008</v>
      </c>
      <c r="AI13" s="45" t="s">
        <v>137</v>
      </c>
      <c r="AJ13" s="30"/>
      <c r="AK13" s="30"/>
      <c r="AL13" s="30"/>
      <c r="AM13" s="30"/>
      <c r="AN13" s="30"/>
      <c r="AO13" s="30"/>
    </row>
    <row r="14" spans="1:67" ht="140.25" customHeight="1">
      <c r="A14" s="56"/>
      <c r="B14" s="53"/>
      <c r="C14" s="59"/>
      <c r="D14" s="59"/>
      <c r="E14" s="67"/>
      <c r="F14" s="53"/>
      <c r="G14" s="56"/>
      <c r="H14" s="54"/>
      <c r="I14" s="55"/>
      <c r="J14" s="55"/>
      <c r="K14" s="55"/>
      <c r="L14" s="54"/>
      <c r="M14" s="55"/>
      <c r="N14" s="47"/>
      <c r="O14" s="22" t="s">
        <v>111</v>
      </c>
      <c r="P14" s="23" t="s">
        <v>72</v>
      </c>
      <c r="Q14" s="22" t="s">
        <v>4</v>
      </c>
      <c r="R14" s="24" t="s">
        <v>13</v>
      </c>
      <c r="S14" s="24" t="s">
        <v>8</v>
      </c>
      <c r="T14" s="25" t="str">
        <f>IF(AND(R14="Preventivo",S14="Automático"),"50%",IF(AND(R14="Preventivo",S14="Manual"),"40%",IF(AND(R14="Detectivo",S14="Automático"),"40%",IF(AND(R14="Detectivo",S14="Manual"),"30%",IF(AND(R14="Correctivo",S14="Automático"),"35%",IF(AND(R14="Correctivo",S14="Manual"),"25%",""))))))</f>
        <v>40%</v>
      </c>
      <c r="U14" s="24" t="s">
        <v>18</v>
      </c>
      <c r="V14" s="24" t="s">
        <v>21</v>
      </c>
      <c r="W14" s="24" t="s">
        <v>54</v>
      </c>
      <c r="X14" s="26">
        <f>Z13-(Z13*T14)</f>
        <v>0.36</v>
      </c>
      <c r="Y14" s="27" t="str">
        <f>IFERROR(IF(X14="","",IF(X14&lt;=0.2,"Muy Baja",IF(X14&lt;=0.4,"Baja",IF(X14&lt;=0.6,"Media",IF(X14&lt;=0.8,"Alta","Muy Alta"))))),"")</f>
        <v>Baja</v>
      </c>
      <c r="Z14" s="28">
        <f t="shared" si="1"/>
        <v>0.36</v>
      </c>
      <c r="AA14" s="27" t="str">
        <f>IFERROR(IF(AB14="","",IF(AB14&lt;=0.2,"Leve",IF(AB14&lt;=0.4,"Menor",IF(AB14&lt;=0.6,"Moderado",IF(AB14&lt;=0.8,"Mayor","Catastrófico"))))),"")</f>
        <v>Moderado</v>
      </c>
      <c r="AB14" s="25">
        <v>0.6</v>
      </c>
      <c r="AC14" s="29" t="str">
        <f>IFERROR(IF(OR(AND(Y14="Muy Baja",AA14="Leve"),AND(Y14="Muy Baja",AA14="Menor"),AND(Y14="Baja",AA14="Leve")),"Bajo",IF(OR(AND(Y14="Muy baja",AA14="Moderado"),AND(Y14="Baja",AA14="Menor"),AND(Y14="Baja",AA14="Moderado"),AND(Y14="Media",AA14="Leve"),AND(Y14="Media",AA14="Menor"),AND(Y14="Media",AA14="Moderado"),AND(Y14="Alta",AA14="Leve"),AND(Y14="Alta",AA14="Menor")),"Moderado",IF(OR(AND(Y14="Muy Baja",AA14="Mayor"),AND(Y14="Baja",AA14="Mayor"),AND(Y14="Media",AA14="Mayor"),AND(Y14="Alta",AA14="Moderado"),AND(Y14="Alta",AA14="Mayor"),AND(Y14="Muy Alta",AA14="Leve"),AND(Y14="Muy Alta",AA14="Menor"),AND(Y14="Muy Alta",AA14="Moderado"),AND(Y14="Muy Alta",AA14="Mayor")),"Alto",IF(OR(AND(Y14="Muy Baja",AA14="Catastrófico"),AND(Y14="Baja",AA14="Catastrófico"),AND(Y14="Media",AA14="Catastrófico"),AND(Y14="Alta",AA14="Catastrófico"),AND(Y14="Muy Alta",AA14="Catastrófico")),"Extremo","")))),"")</f>
        <v>Moderado</v>
      </c>
      <c r="AD14" s="24" t="s">
        <v>29</v>
      </c>
      <c r="AE14" s="40" t="s">
        <v>73</v>
      </c>
      <c r="AF14" s="40" t="s">
        <v>74</v>
      </c>
      <c r="AG14" s="19" t="s">
        <v>79</v>
      </c>
      <c r="AH14" s="43">
        <v>46008</v>
      </c>
      <c r="AI14" s="44"/>
      <c r="AJ14" s="30"/>
      <c r="AK14" s="30"/>
      <c r="AL14" s="30"/>
      <c r="AM14" s="30"/>
      <c r="AN14" s="30"/>
      <c r="AO14" s="30"/>
    </row>
    <row r="15" spans="1:67" ht="149.25" customHeight="1">
      <c r="A15" s="56"/>
      <c r="B15" s="53"/>
      <c r="C15" s="59"/>
      <c r="D15" s="59"/>
      <c r="E15" s="67"/>
      <c r="F15" s="53"/>
      <c r="G15" s="56"/>
      <c r="H15" s="54"/>
      <c r="I15" s="55"/>
      <c r="J15" s="55"/>
      <c r="K15" s="55"/>
      <c r="L15" s="54"/>
      <c r="M15" s="55"/>
      <c r="N15" s="47"/>
      <c r="O15" s="22" t="s">
        <v>112</v>
      </c>
      <c r="P15" s="23" t="s">
        <v>71</v>
      </c>
      <c r="Q15" s="22" t="s">
        <v>2</v>
      </c>
      <c r="R15" s="24" t="s">
        <v>15</v>
      </c>
      <c r="S15" s="24" t="s">
        <v>8</v>
      </c>
      <c r="T15" s="25">
        <v>0.25</v>
      </c>
      <c r="U15" s="24" t="s">
        <v>18</v>
      </c>
      <c r="V15" s="24" t="s">
        <v>21</v>
      </c>
      <c r="W15" s="24" t="s">
        <v>54</v>
      </c>
      <c r="X15" s="26">
        <f>X14</f>
        <v>0.36</v>
      </c>
      <c r="Y15" s="27" t="str">
        <f>IFERROR(IF(X15="","",IF(X15&lt;=0.2,"Muy Baja",IF(X15&lt;=0.4,"Baja",IF(X15&lt;=0.6,"Media",IF(X15&lt;=0.8,"Alta","Muy Alta"))))),"")</f>
        <v>Baja</v>
      </c>
      <c r="Z15" s="28">
        <v>0.36</v>
      </c>
      <c r="AA15" s="27" t="str">
        <f>IFERROR(IF(AB15="","",IF(AB15&lt;=0.2,"Leve",IF(AB15&lt;=0.4,"Menor",IF(AB15&lt;=0.6,"Moderado",IF(AB15&lt;=0.8,"Mayor","Catastrófico"))))),"")</f>
        <v>Moderado</v>
      </c>
      <c r="AB15" s="25">
        <f>AB14-(AB14*T15)</f>
        <v>0.44999999999999996</v>
      </c>
      <c r="AC15" s="29" t="str">
        <f>IFERROR(IF(OR(AND(Y15="Muy Baja",AA15="Leve"),AND(Y15="Muy Baja",AA15="Menor"),AND(Y15="Baja",AA15="Leve")),"Bajo",IF(OR(AND(Y15="Muy baja",AA15="Moderado"),AND(Y15="Baja",AA15="Menor"),AND(Y15="Baja",AA15="Moderado"),AND(Y15="Media",AA15="Leve"),AND(Y15="Media",AA15="Menor"),AND(Y15="Media",AA15="Moderado"),AND(Y15="Alta",AA15="Leve"),AND(Y15="Alta",AA15="Menor")),"Moderado",IF(OR(AND(Y15="Muy Baja",AA15="Mayor"),AND(Y15="Baja",AA15="Mayor"),AND(Y15="Media",AA15="Mayor"),AND(Y15="Alta",AA15="Moderado"),AND(Y15="Alta",AA15="Mayor"),AND(Y15="Muy Alta",AA15="Leve"),AND(Y15="Muy Alta",AA15="Menor"),AND(Y15="Muy Alta",AA15="Moderado"),AND(Y15="Muy Alta",AA15="Mayor")),"Alto",IF(OR(AND(Y15="Muy Baja",AA15="Catastrófico"),AND(Y15="Baja",AA15="Catastrófico"),AND(Y15="Media",AA15="Catastrófico"),AND(Y15="Alta",AA15="Catastrófico"),AND(Y15="Muy Alta",AA15="Catastrófico")),"Extremo","")))),"")</f>
        <v>Moderado</v>
      </c>
      <c r="AD15" s="24" t="s">
        <v>29</v>
      </c>
      <c r="AE15" s="40" t="s">
        <v>129</v>
      </c>
      <c r="AF15" s="18" t="s">
        <v>89</v>
      </c>
      <c r="AG15" s="19">
        <v>44742</v>
      </c>
      <c r="AH15" s="43">
        <v>46008</v>
      </c>
      <c r="AI15" s="45" t="s">
        <v>138</v>
      </c>
      <c r="AJ15" s="30"/>
      <c r="AK15" s="30"/>
      <c r="AL15" s="30"/>
      <c r="AM15" s="30"/>
      <c r="AN15" s="30"/>
      <c r="AO15" s="30"/>
    </row>
    <row r="16" spans="1:67" ht="150.75" customHeight="1">
      <c r="A16" s="56"/>
      <c r="B16" s="53"/>
      <c r="C16" s="59"/>
      <c r="D16" s="59"/>
      <c r="E16" s="67"/>
      <c r="F16" s="53"/>
      <c r="G16" s="56"/>
      <c r="H16" s="54"/>
      <c r="I16" s="55"/>
      <c r="J16" s="55"/>
      <c r="K16" s="55"/>
      <c r="L16" s="54"/>
      <c r="M16" s="55"/>
      <c r="N16" s="47"/>
      <c r="O16" s="22" t="s">
        <v>113</v>
      </c>
      <c r="P16" s="23" t="s">
        <v>104</v>
      </c>
      <c r="Q16" s="22" t="str">
        <f t="shared" ref="Q16:Q22" si="6">IF(OR(R16="Preventivo",R16="Detectivo"),"Probabilidad",IF(R16="Correctivo","Impacto",""))</f>
        <v>Impacto</v>
      </c>
      <c r="R16" s="24" t="s">
        <v>15</v>
      </c>
      <c r="S16" s="24" t="s">
        <v>8</v>
      </c>
      <c r="T16" s="25" t="str">
        <f t="shared" ref="T16" si="7">IF(AND(R16="Preventivo",S16="Automático"),"50%",IF(AND(R16="Preventivo",S16="Manual"),"40%",IF(AND(R16="Detectivo",S16="Automático"),"40%",IF(AND(R16="Detectivo",S16="Manual"),"30%",IF(AND(R16="Correctivo",S16="Automático"),"35%",IF(AND(R16="Correctivo",S16="Manual"),"25%",""))))))</f>
        <v>25%</v>
      </c>
      <c r="U16" s="24" t="s">
        <v>19</v>
      </c>
      <c r="V16" s="24" t="s">
        <v>21</v>
      </c>
      <c r="W16" s="24" t="s">
        <v>26</v>
      </c>
      <c r="X16" s="26">
        <v>0.14399999999999999</v>
      </c>
      <c r="Y16" s="27" t="str">
        <f t="shared" ref="Y16" si="8">IFERROR(IF(X16="","",IF(X16&lt;=0.2,"Muy Baja",IF(X16&lt;=0.4,"Baja",IF(X16&lt;=0.6,"Media",IF(X16&lt;=0.8,"Alta","Muy Alta"))))),"")</f>
        <v>Muy Baja</v>
      </c>
      <c r="Z16" s="28">
        <f>+X16</f>
        <v>0.14399999999999999</v>
      </c>
      <c r="AA16" s="27" t="str">
        <f t="shared" ref="AA16" si="9">IFERROR(IF(AB16="","",IF(AB16&lt;=0.2,"Leve",IF(AB16&lt;=0.4,"Menor",IF(AB16&lt;=0.6,"Moderado",IF(AB16&lt;=0.8,"Mayor","Catastrófico"))))),"")</f>
        <v>Menor</v>
      </c>
      <c r="AB16" s="25">
        <f>AB15-(AB15*T16)</f>
        <v>0.33749999999999997</v>
      </c>
      <c r="AC16" s="29" t="str">
        <f>IFERROR(IF(OR(AND(Y16="Muy Baja",AA16="Leve"),AND(Y16="Muy Baja",AA16="Menor"),AND(Y16="Baja",AA16="Leve")),"Bajo",IF(OR(AND(Y16="Muy baja",AA16="Moderado"),AND(Y16="Baja",AA16="Menor"),AND(Y16="Baja",AA16="Moderado"),AND(Y16="Media",AA16="Leve"),AND(Y16="Media",AA16="Menor"),AND(Y16="Media",AA16="Moderado"),AND(Y16="Alta",AA16="Leve"),AND(Y16="Alta",AA16="Menor")),"Moderado",IF(OR(AND(Y16="Muy Baja",AA16="Mayor"),AND(Y16="Baja",AA16="Mayor"),AND(Y16="Media",AA16="Mayor"),AND(Y16="Alta",AA16="Moderado"),AND(Y16="Alta",AA16="Mayor"),AND(Y16="Muy Alta",AA16="Leve"),AND(Y16="Muy Alta",AA16="Menor"),AND(Y16="Muy Alta",AA16="Moderado"),AND(Y16="Muy Alta",AA16="Mayor")),"Alto",IF(OR(AND(Y16="Muy Baja",AA16="Catastrófico"),AND(Y16="Baja",AA16="Catastrófico"),AND(Y16="Media",AA16="Catastrófico"),AND(Y16="Alta",AA16="Catastrófico"),AND(Y16="Muy Alta",AA16="Catastrófico")),"Extremo","")))),"")</f>
        <v>Bajo</v>
      </c>
      <c r="AD16" s="24" t="s">
        <v>30</v>
      </c>
      <c r="AE16" s="40" t="s">
        <v>130</v>
      </c>
      <c r="AF16" s="40" t="s">
        <v>90</v>
      </c>
      <c r="AG16" s="20">
        <v>44742</v>
      </c>
      <c r="AH16" s="43">
        <v>46008</v>
      </c>
      <c r="AI16" s="44" t="s">
        <v>139</v>
      </c>
      <c r="AJ16" s="30"/>
      <c r="AK16" s="30"/>
      <c r="AL16" s="30"/>
      <c r="AM16" s="30"/>
      <c r="AN16" s="30"/>
      <c r="AO16" s="30"/>
    </row>
    <row r="17" spans="1:41" ht="98.25" customHeight="1">
      <c r="A17" s="56">
        <v>3</v>
      </c>
      <c r="B17" s="53" t="s">
        <v>66</v>
      </c>
      <c r="C17" s="57" t="s">
        <v>83</v>
      </c>
      <c r="D17" s="59" t="s">
        <v>85</v>
      </c>
      <c r="E17" s="65" t="s">
        <v>84</v>
      </c>
      <c r="F17" s="53" t="s">
        <v>86</v>
      </c>
      <c r="G17" s="56">
        <v>50</v>
      </c>
      <c r="H17" s="54" t="str">
        <f>IF(G17&lt;=0,"",IF(G17&lt;=2,"Muy Baja",IF(G17&lt;=24,"Baja",IF(G17&lt;=500,"Media",IF(G17&lt;=5000,"Alta","Muy Alta")))))</f>
        <v>Media</v>
      </c>
      <c r="I17" s="55">
        <f>IF(H17="","",IF(H17="Muy Baja",0.2,IF(H17="Baja",0.4,IF(H17="Media",0.6,IF(H17="Alta",0.8,IF(H17="Muy Alta",1,))))))</f>
        <v>0.6</v>
      </c>
      <c r="J17" s="55" t="s">
        <v>55</v>
      </c>
      <c r="K17" s="55" t="s">
        <v>51</v>
      </c>
      <c r="L17" s="54" t="e">
        <f>IF(OR(K17=#REF!,K17=#REF!),"Leve",IF(OR(K17=#REF!,K17=#REF!),"Menor",IF(OR(K17=#REF!,K17=#REF!),"Moderado",IF(OR(K17=#REF!,K17=#REF!),"Mayor",IF(OR(K17=#REF!,K17=#REF!),"Catastrófico","")))))</f>
        <v>#REF!</v>
      </c>
      <c r="M17" s="55" t="e">
        <f>IF(L17="","",IF(L17="Leve",0.2,IF(L17="Menor",0.4,IF(L17="Moderado",0.6,IF(L17="Mayor",0.8,IF(L17="Catastrófico",1,))))))</f>
        <v>#REF!</v>
      </c>
      <c r="N17" s="47" t="e">
        <f>IF(OR(AND(H17="Muy Baja",L17="Leve"),AND(H17="Muy Baja",L17="Menor"),AND(H17="Baja",L17="Leve")),"Bajo",IF(OR(AND(H17="Muy baja",L17="Moderado"),AND(H17="Baja",L17="Menor"),AND(H17="Baja",L17="Moderado"),AND(H17="Media",L17="Leve"),AND(H17="Media",L17="Menor"),AND(H17="Media",L17="Moderado"),AND(H17="Alta",L17="Leve"),AND(H17="Alta",L17="Menor")),"Moderado",IF(OR(AND(H17="Muy Baja",L17="Mayor"),AND(H17="Baja",L17="Mayor"),AND(H17="Media",L17="Mayor"),AND(H17="Alta",L17="Moderado"),AND(H17="Alta",L17="Mayor"),AND(H17="Muy Alta",L17="Leve"),AND(H17="Muy Alta",L17="Menor"),AND(H17="Muy Alta",L17="Moderado"),AND(H17="Muy Alta",L17="Mayor")),"Alto",IF(OR(AND(H17="Muy Baja",L17="Catastrófico"),AND(H17="Baja",L17="Catastrófico"),AND(H17="Media",L17="Catastrófico"),AND(H17="Alta",L17="Catastrófico"),AND(H17="Muy Alta",L17="Catastrófico")),"Extremo",""))))</f>
        <v>#REF!</v>
      </c>
      <c r="O17" s="22" t="s">
        <v>114</v>
      </c>
      <c r="P17" s="32" t="s">
        <v>105</v>
      </c>
      <c r="Q17" s="22" t="str">
        <f t="shared" si="6"/>
        <v>Probabilidad</v>
      </c>
      <c r="R17" s="24" t="s">
        <v>13</v>
      </c>
      <c r="S17" s="24" t="s">
        <v>8</v>
      </c>
      <c r="T17" s="25" t="str">
        <f>IF(AND(R17="Preventivo",S17="Automático"),"50%",IF(AND(R17="Preventivo",S17="Manual"),"40%",IF(AND(R17="Detectivo",S17="Automático"),"40%",IF(AND(R17="Detectivo",S17="Manual"),"30%",IF(AND(R17="Correctivo",S17="Automático"),"35%",IF(AND(R17="Correctivo",S17="Manual"),"25%",""))))))</f>
        <v>40%</v>
      </c>
      <c r="U17" s="24" t="s">
        <v>18</v>
      </c>
      <c r="V17" s="24" t="s">
        <v>21</v>
      </c>
      <c r="W17" s="24" t="s">
        <v>54</v>
      </c>
      <c r="X17" s="26">
        <f>IFERROR(IF(Q17="Probabilidad",(I17-(+I17*T17)),IF(Q17="Impacto",I17,"")),"")</f>
        <v>0.36</v>
      </c>
      <c r="Y17" s="33" t="str">
        <f>IFERROR(IF(X17="","",IF(X17&lt;=0.2,"Muy Baja",IF(X17&lt;=0.4,"Baja",IF(X17&lt;=0.6,"Media",IF(X17&lt;=0.8,"Alta","Muy Alta"))))),"")</f>
        <v>Baja</v>
      </c>
      <c r="Z17" s="28">
        <f>+X17</f>
        <v>0.36</v>
      </c>
      <c r="AA17" s="33" t="str">
        <f>IFERROR(IF(AB17="","",IF(AB17&lt;=0.2,"Leve",IF(AB17&lt;=0.4,"Menor",IF(AB17&lt;=0.6,"Moderado",IF(AB17&lt;=0.8,"Mayor","Catastrófico"))))),"")</f>
        <v/>
      </c>
      <c r="AB17" s="25" t="str">
        <f>IFERROR(IF(Q17="Impacto",(M17-(+M17*T17)),IF(Q17="Probabilidad",M17,"")),"")</f>
        <v/>
      </c>
      <c r="AC17" s="29" t="str">
        <f>IFERROR(IF(OR(AND(Y17="Muy Baja",AA17="Leve"),AND(Y17="Muy Baja",AA17="Menor"),AND(Y17="Baja",AA17="Leve")),"Bajo",IF(OR(AND(Y17="Muy baja",AA17="Moderado"),AND(Y17="Baja",AA17="Menor"),AND(Y17="Baja",AA17="Moderado"),AND(Y17="Media",AA17="Leve"),AND(Y17="Media",AA17="Menor"),AND(Y17="Media",AA17="Moderado"),AND(Y17="Alta",AA17="Leve"),AND(Y17="Alta",AA17="Menor")),"Moderado",IF(OR(AND(Y17="Muy Baja",AA17="Mayor"),AND(Y17="Baja",AA17="Mayor"),AND(Y17="Media",AA17="Mayor"),AND(Y17="Alta",AA17="Moderado"),AND(Y17="Alta",AA17="Mayor"),AND(Y17="Muy Alta",AA17="Leve"),AND(Y17="Muy Alta",AA17="Menor"),AND(Y17="Muy Alta",AA17="Moderado"),AND(Y17="Muy Alta",AA17="Mayor")),"Alto",IF(OR(AND(Y17="Muy Baja",AA17="Catastrófico"),AND(Y17="Baja",AA17="Catastrófico"),AND(Y17="Media",AA17="Catastrófico"),AND(Y17="Alta",AA17="Catastrófico"),AND(Y17="Muy Alta",AA17="Catastrófico")),"Extremo","")))),"")</f>
        <v/>
      </c>
      <c r="AD17" s="24" t="s">
        <v>29</v>
      </c>
      <c r="AE17" s="40" t="s">
        <v>87</v>
      </c>
      <c r="AF17" s="41" t="s">
        <v>88</v>
      </c>
      <c r="AG17" s="20">
        <v>44803</v>
      </c>
      <c r="AH17" s="43">
        <v>46008</v>
      </c>
      <c r="AI17" s="46" t="s">
        <v>125</v>
      </c>
      <c r="AJ17" s="30"/>
      <c r="AK17" s="30"/>
      <c r="AL17" s="30"/>
      <c r="AM17" s="30"/>
      <c r="AN17" s="30"/>
      <c r="AO17" s="30"/>
    </row>
    <row r="18" spans="1:41" ht="96" customHeight="1">
      <c r="A18" s="56"/>
      <c r="B18" s="53"/>
      <c r="C18" s="58"/>
      <c r="D18" s="59"/>
      <c r="E18" s="65"/>
      <c r="F18" s="53"/>
      <c r="G18" s="56"/>
      <c r="H18" s="54"/>
      <c r="I18" s="55"/>
      <c r="J18" s="55"/>
      <c r="K18" s="55"/>
      <c r="L18" s="54"/>
      <c r="M18" s="55"/>
      <c r="N18" s="47"/>
      <c r="O18" s="22" t="s">
        <v>115</v>
      </c>
      <c r="P18" s="32" t="s">
        <v>91</v>
      </c>
      <c r="Q18" s="22" t="str">
        <f t="shared" si="6"/>
        <v>Probabilidad</v>
      </c>
      <c r="R18" s="24" t="s">
        <v>13</v>
      </c>
      <c r="S18" s="24" t="s">
        <v>8</v>
      </c>
      <c r="T18" s="25" t="str">
        <f t="shared" ref="T18:T19" si="10">IF(AND(R18="Preventivo",S18="Automático"),"50%",IF(AND(R18="Preventivo",S18="Manual"),"40%",IF(AND(R18="Detectivo",S18="Automático"),"40%",IF(AND(R18="Detectivo",S18="Manual"),"30%",IF(AND(R18="Correctivo",S18="Automático"),"35%",IF(AND(R18="Correctivo",S18="Manual"),"25%",""))))))</f>
        <v>40%</v>
      </c>
      <c r="U18" s="24" t="s">
        <v>18</v>
      </c>
      <c r="V18" s="24" t="s">
        <v>21</v>
      </c>
      <c r="W18" s="24" t="s">
        <v>54</v>
      </c>
      <c r="X18" s="26">
        <f>IF(AND(Q17="Probabilidad",Q18="Probabilidad"),(Z17-(+Z17*T18)),IF(Q18="Probabilidad",(I17-(+I17*T18)),IF(Q18="Impacto",Z17,"")))</f>
        <v>0.216</v>
      </c>
      <c r="Y18" s="33" t="str">
        <f t="shared" ref="Y18:Y22" si="11">IFERROR(IF(X18="","",IF(X18&lt;=0.2,"Muy Baja",IF(X18&lt;=0.4,"Baja",IF(X18&lt;=0.6,"Media",IF(X18&lt;=0.8,"Alta","Muy Alta"))))),"")</f>
        <v>Baja</v>
      </c>
      <c r="Z18" s="28">
        <f t="shared" ref="Z18:Z19" si="12">+X18</f>
        <v>0.216</v>
      </c>
      <c r="AA18" s="33" t="str">
        <f t="shared" ref="AA18:AA22" si="13">IFERROR(IF(AB18="","",IF(AB18&lt;=0.2,"Leve",IF(AB18&lt;=0.4,"Menor",IF(AB18&lt;=0.6,"Moderado",IF(AB18&lt;=0.8,"Mayor","Catastrófico"))))),"")</f>
        <v/>
      </c>
      <c r="AB18" s="25" t="str">
        <f>IFERROR(IF(AND(Q17="Impacto",Q18="Impacto"),(AB17-(+AB17*T18)),IF(Q18="Impacto",($M$8-(+$M$8*T18)),IF(Q18="Probabilidad",AB17,""))),"")</f>
        <v/>
      </c>
      <c r="AC18" s="29" t="str">
        <f t="shared" ref="AC18:AC19" si="14">IFERROR(IF(OR(AND(Y18="Muy Baja",AA18="Leve"),AND(Y18="Muy Baja",AA18="Menor"),AND(Y18="Baja",AA18="Leve")),"Bajo",IF(OR(AND(Y18="Muy baja",AA18="Moderado"),AND(Y18="Baja",AA18="Menor"),AND(Y18="Baja",AA18="Moderado"),AND(Y18="Media",AA18="Leve"),AND(Y18="Media",AA18="Menor"),AND(Y18="Media",AA18="Moderado"),AND(Y18="Alta",AA18="Leve"),AND(Y18="Alta",AA18="Menor")),"Moderado",IF(OR(AND(Y18="Muy Baja",AA18="Mayor"),AND(Y18="Baja",AA18="Mayor"),AND(Y18="Media",AA18="Mayor"),AND(Y18="Alta",AA18="Moderado"),AND(Y18="Alta",AA18="Mayor"),AND(Y18="Muy Alta",AA18="Leve"),AND(Y18="Muy Alta",AA18="Menor"),AND(Y18="Muy Alta",AA18="Moderado"),AND(Y18="Muy Alta",AA18="Mayor")),"Alto",IF(OR(AND(Y18="Muy Baja",AA18="Catastrófico"),AND(Y18="Baja",AA18="Catastrófico"),AND(Y18="Media",AA18="Catastrófico"),AND(Y18="Alta",AA18="Catastrófico"),AND(Y18="Muy Alta",AA18="Catastrófico")),"Extremo","")))),"")</f>
        <v/>
      </c>
      <c r="AD18" s="24" t="s">
        <v>29</v>
      </c>
      <c r="AE18" s="41"/>
      <c r="AF18" s="41" t="s">
        <v>88</v>
      </c>
      <c r="AG18" s="19" t="s">
        <v>79</v>
      </c>
      <c r="AH18" s="43">
        <v>46008</v>
      </c>
      <c r="AI18" s="46" t="s">
        <v>122</v>
      </c>
      <c r="AJ18" s="30"/>
      <c r="AK18" s="30"/>
      <c r="AL18" s="30"/>
      <c r="AM18" s="30"/>
      <c r="AN18" s="30"/>
      <c r="AO18" s="30"/>
    </row>
    <row r="19" spans="1:41" ht="93.75" customHeight="1">
      <c r="A19" s="56"/>
      <c r="B19" s="53"/>
      <c r="C19" s="58"/>
      <c r="D19" s="59"/>
      <c r="E19" s="65"/>
      <c r="F19" s="53"/>
      <c r="G19" s="56"/>
      <c r="H19" s="54"/>
      <c r="I19" s="55"/>
      <c r="J19" s="55"/>
      <c r="K19" s="55"/>
      <c r="L19" s="54"/>
      <c r="M19" s="55"/>
      <c r="N19" s="47"/>
      <c r="O19" s="22" t="s">
        <v>116</v>
      </c>
      <c r="P19" s="23" t="s">
        <v>92</v>
      </c>
      <c r="Q19" s="22" t="str">
        <f t="shared" si="6"/>
        <v>Probabilidad</v>
      </c>
      <c r="R19" s="24" t="s">
        <v>13</v>
      </c>
      <c r="S19" s="24" t="s">
        <v>8</v>
      </c>
      <c r="T19" s="25" t="str">
        <f t="shared" si="10"/>
        <v>40%</v>
      </c>
      <c r="U19" s="24" t="s">
        <v>18</v>
      </c>
      <c r="V19" s="24" t="s">
        <v>21</v>
      </c>
      <c r="W19" s="24" t="s">
        <v>54</v>
      </c>
      <c r="X19" s="26">
        <f>IFERROR(IF(AND(Q18="Probabilidad",Q19="Probabilidad"),(Z18-(+Z18*T19)),IF(AND(Q18="Impacto",Q19="Probabilidad"),(Z17-(+Z17*T19)),IF(Q19="Impacto",Z18,""))),"")</f>
        <v>0.12959999999999999</v>
      </c>
      <c r="Y19" s="33" t="str">
        <f t="shared" si="11"/>
        <v>Muy Baja</v>
      </c>
      <c r="Z19" s="28">
        <f t="shared" si="12"/>
        <v>0.12959999999999999</v>
      </c>
      <c r="AA19" s="33" t="str">
        <f t="shared" si="13"/>
        <v/>
      </c>
      <c r="AB19" s="25" t="str">
        <f>IFERROR(IF(AND(Q18="Impacto",Q19="Impacto"),(AB18-(+AB18*T19)),IF(AND(Q18="Probabilidad",Q19="Impacto"),(AB17-(+AB17*T19)),IF(Q19="Probabilidad",AB18,""))),"")</f>
        <v/>
      </c>
      <c r="AC19" s="29" t="str">
        <f t="shared" si="14"/>
        <v/>
      </c>
      <c r="AD19" s="24" t="s">
        <v>30</v>
      </c>
      <c r="AE19" s="41"/>
      <c r="AF19" s="41" t="s">
        <v>88</v>
      </c>
      <c r="AG19" s="19" t="s">
        <v>79</v>
      </c>
      <c r="AH19" s="43">
        <v>46008</v>
      </c>
      <c r="AI19" s="46" t="s">
        <v>123</v>
      </c>
      <c r="AJ19" s="30"/>
      <c r="AK19" s="30"/>
      <c r="AL19" s="30"/>
      <c r="AM19" s="30"/>
      <c r="AN19" s="30"/>
      <c r="AO19" s="30"/>
    </row>
    <row r="20" spans="1:41" ht="105.75" customHeight="1">
      <c r="A20" s="56">
        <v>4</v>
      </c>
      <c r="B20" s="53" t="s">
        <v>66</v>
      </c>
      <c r="C20" s="59" t="s">
        <v>93</v>
      </c>
      <c r="D20" s="59" t="s">
        <v>94</v>
      </c>
      <c r="E20" s="65" t="s">
        <v>95</v>
      </c>
      <c r="F20" s="53" t="s">
        <v>96</v>
      </c>
      <c r="G20" s="56">
        <v>100</v>
      </c>
      <c r="H20" s="54" t="str">
        <f>IF(G20&lt;=0,"",IF(G20&lt;=2,"Muy Baja",IF(G20&lt;=24,"Baja",IF(G20&lt;=500,"Media",IF(G20&lt;=5000,"Alta","Muy Alta")))))</f>
        <v>Media</v>
      </c>
      <c r="I20" s="55">
        <f>IF(H20="","",IF(H20="Muy Baja",0.2,IF(H20="Baja",0.4,IF(H20="Media",0.6,IF(H20="Alta",0.8,IF(H20="Muy Alta",1,))))))</f>
        <v>0.6</v>
      </c>
      <c r="J20" s="55" t="s">
        <v>55</v>
      </c>
      <c r="K20" s="55" t="s">
        <v>51</v>
      </c>
      <c r="L20" s="54" t="e">
        <f>IF(OR(K20=#REF!,K20=#REF!),"Leve",IF(OR(K20=#REF!,K20=#REF!),"Menor",IF(OR(K20=#REF!,K20=#REF!),"Moderado",IF(OR(K20=#REF!,K20=#REF!),"Mayor",IF(OR(K20=#REF!,K20=#REF!),"Catastrófico","")))))</f>
        <v>#REF!</v>
      </c>
      <c r="M20" s="55" t="e">
        <f>IF(L20="","",IF(L20="Leve",0.2,IF(L20="Menor",0.4,IF(L20="Moderado",0.6,IF(L20="Mayor",0.8,IF(L20="Catastrófico",1,))))))</f>
        <v>#REF!</v>
      </c>
      <c r="N20" s="47" t="e">
        <f>IF(OR(AND(H20="Muy Baja",L20="Leve"),AND(H20="Muy Baja",L20="Menor"),AND(H20="Baja",L20="Leve")),"Bajo",IF(OR(AND(H20="Muy baja",L20="Moderado"),AND(H20="Baja",L20="Menor"),AND(H20="Baja",L20="Moderado"),AND(H20="Media",L20="Leve"),AND(H20="Media",L20="Menor"),AND(H20="Media",L20="Moderado"),AND(H20="Alta",L20="Leve"),AND(H20="Alta",L20="Menor")),"Moderado",IF(OR(AND(H20="Muy Baja",L20="Mayor"),AND(H20="Baja",L20="Mayor"),AND(H20="Media",L20="Mayor"),AND(H20="Alta",L20="Moderado"),AND(H20="Alta",L20="Mayor"),AND(H20="Muy Alta",L20="Leve"),AND(H20="Muy Alta",L20="Menor"),AND(H20="Muy Alta",L20="Moderado"),AND(H20="Muy Alta",L20="Mayor")),"Alto",IF(OR(AND(H20="Muy Baja",L20="Catastrófico"),AND(H20="Baja",L20="Catastrófico"),AND(H20="Media",L20="Catastrófico"),AND(H20="Alta",L20="Catastrófico"),AND(H20="Muy Alta",L20="Catastrófico")),"Extremo",""))))</f>
        <v>#REF!</v>
      </c>
      <c r="O20" s="22" t="s">
        <v>117</v>
      </c>
      <c r="P20" s="32" t="s">
        <v>97</v>
      </c>
      <c r="Q20" s="22" t="str">
        <f t="shared" si="6"/>
        <v>Probabilidad</v>
      </c>
      <c r="R20" s="24" t="s">
        <v>13</v>
      </c>
      <c r="S20" s="24" t="s">
        <v>8</v>
      </c>
      <c r="T20" s="25" t="str">
        <f>IF(AND(R20="Preventivo",S20="Automático"),"50%",IF(AND(R20="Preventivo",S20="Manual"),"40%",IF(AND(R20="Detectivo",S20="Automático"),"40%",IF(AND(R20="Detectivo",S20="Manual"),"30%",IF(AND(R20="Correctivo",S20="Automático"),"35%",IF(AND(R20="Correctivo",S20="Manual"),"25%",""))))))</f>
        <v>40%</v>
      </c>
      <c r="U20" s="24" t="s">
        <v>18</v>
      </c>
      <c r="V20" s="24" t="s">
        <v>21</v>
      </c>
      <c r="W20" s="24" t="s">
        <v>54</v>
      </c>
      <c r="X20" s="26">
        <f>IFERROR(IF(Q20="Probabilidad",(I20-(+I20*T20)),IF(Q20="Impacto",I20,"")),"")</f>
        <v>0.36</v>
      </c>
      <c r="Y20" s="33" t="str">
        <f>IFERROR(IF(X20="","",IF(X20&lt;=0.2,"Muy Baja",IF(X20&lt;=0.4,"Baja",IF(X20&lt;=0.6,"Media",IF(X20&lt;=0.8,"Alta","Muy Alta"))))),"")</f>
        <v>Baja</v>
      </c>
      <c r="Z20" s="28">
        <f>+X20</f>
        <v>0.36</v>
      </c>
      <c r="AA20" s="33" t="str">
        <f>IFERROR(IF(AB20="","",IF(AB20&lt;=0.2,"Leve",IF(AB20&lt;=0.4,"Menor",IF(AB20&lt;=0.6,"Moderado",IF(AB20&lt;=0.8,"Mayor","Catastrófico"))))),"")</f>
        <v/>
      </c>
      <c r="AB20" s="25" t="str">
        <f>IFERROR(IF(Q20="Impacto",(M20-(+M20*T20)),IF(Q20="Probabilidad",M20,"")),"")</f>
        <v/>
      </c>
      <c r="AC20" s="29" t="str">
        <f>IFERROR(IF(OR(AND(Y20="Muy Baja",AA20="Leve"),AND(Y20="Muy Baja",AA20="Menor"),AND(Y20="Baja",AA20="Leve")),"Bajo",IF(OR(AND(Y20="Muy baja",AA20="Moderado"),AND(Y20="Baja",AA20="Menor"),AND(Y20="Baja",AA20="Moderado"),AND(Y20="Media",AA20="Leve"),AND(Y20="Media",AA20="Menor"),AND(Y20="Media",AA20="Moderado"),AND(Y20="Alta",AA20="Leve"),AND(Y20="Alta",AA20="Menor")),"Moderado",IF(OR(AND(Y20="Muy Baja",AA20="Mayor"),AND(Y20="Baja",AA20="Mayor"),AND(Y20="Media",AA20="Mayor"),AND(Y20="Alta",AA20="Moderado"),AND(Y20="Alta",AA20="Mayor"),AND(Y20="Muy Alta",AA20="Leve"),AND(Y20="Muy Alta",AA20="Menor"),AND(Y20="Muy Alta",AA20="Moderado"),AND(Y20="Muy Alta",AA20="Mayor")),"Alto",IF(OR(AND(Y20="Muy Baja",AA20="Catastrófico"),AND(Y20="Baja",AA20="Catastrófico"),AND(Y20="Media",AA20="Catastrófico"),AND(Y20="Alta",AA20="Catastrófico"),AND(Y20="Muy Alta",AA20="Catastrófico")),"Extremo","")))),"")</f>
        <v/>
      </c>
      <c r="AD20" s="24" t="s">
        <v>29</v>
      </c>
      <c r="AE20" s="40" t="s">
        <v>108</v>
      </c>
      <c r="AF20" s="40" t="s">
        <v>121</v>
      </c>
      <c r="AG20" s="19" t="s">
        <v>79</v>
      </c>
      <c r="AH20" s="43">
        <v>46008</v>
      </c>
      <c r="AI20" s="46" t="s">
        <v>142</v>
      </c>
      <c r="AJ20" s="30"/>
      <c r="AK20" s="30"/>
      <c r="AL20" s="30"/>
      <c r="AM20" s="30"/>
      <c r="AN20" s="30"/>
      <c r="AO20" s="30"/>
    </row>
    <row r="21" spans="1:41" ht="104.25" customHeight="1">
      <c r="A21" s="56"/>
      <c r="B21" s="53"/>
      <c r="C21" s="59"/>
      <c r="D21" s="59"/>
      <c r="E21" s="65"/>
      <c r="F21" s="53"/>
      <c r="G21" s="56"/>
      <c r="H21" s="54"/>
      <c r="I21" s="55"/>
      <c r="J21" s="55"/>
      <c r="K21" s="55"/>
      <c r="L21" s="54"/>
      <c r="M21" s="55"/>
      <c r="N21" s="47"/>
      <c r="O21" s="22" t="s">
        <v>118</v>
      </c>
      <c r="P21" s="32" t="s">
        <v>106</v>
      </c>
      <c r="Q21" s="22" t="str">
        <f t="shared" si="6"/>
        <v>Probabilidad</v>
      </c>
      <c r="R21" s="24" t="s">
        <v>13</v>
      </c>
      <c r="S21" s="24" t="s">
        <v>8</v>
      </c>
      <c r="T21" s="25" t="str">
        <f t="shared" ref="T21:T22" si="15">IF(AND(R21="Preventivo",S21="Automático"),"50%",IF(AND(R21="Preventivo",S21="Manual"),"40%",IF(AND(R21="Detectivo",S21="Automático"),"40%",IF(AND(R21="Detectivo",S21="Manual"),"30%",IF(AND(R21="Correctivo",S21="Automático"),"35%",IF(AND(R21="Correctivo",S21="Manual"),"25%",""))))))</f>
        <v>40%</v>
      </c>
      <c r="U21" s="24" t="s">
        <v>18</v>
      </c>
      <c r="V21" s="24" t="s">
        <v>21</v>
      </c>
      <c r="W21" s="24" t="s">
        <v>54</v>
      </c>
      <c r="X21" s="26">
        <f>IF(AND(Q20="Probabilidad",Q21="Probabilidad"),(Z20-(+Z20*T21)),IF(Q21="Probabilidad",(I20-(+I20*T21)),IF(Q21="Impacto",Z20,"")))</f>
        <v>0.216</v>
      </c>
      <c r="Y21" s="33" t="str">
        <f t="shared" si="11"/>
        <v>Baja</v>
      </c>
      <c r="Z21" s="28">
        <f t="shared" ref="Z21:Z22" si="16">+X21</f>
        <v>0.216</v>
      </c>
      <c r="AA21" s="33" t="str">
        <f t="shared" si="13"/>
        <v/>
      </c>
      <c r="AB21" s="25" t="str">
        <f>IFERROR(IF(AND(Q20="Impacto",Q21="Impacto"),(AB20-(+AB20*T21)),IF(Q21="Impacto",($M$8-(+$M$8*T21)),IF(Q21="Probabilidad",AB20,""))),"")</f>
        <v/>
      </c>
      <c r="AC21" s="29" t="str">
        <f t="shared" ref="AC21:AC22" si="17">IFERROR(IF(OR(AND(Y21="Muy Baja",AA21="Leve"),AND(Y21="Muy Baja",AA21="Menor"),AND(Y21="Baja",AA21="Leve")),"Bajo",IF(OR(AND(Y21="Muy baja",AA21="Moderado"),AND(Y21="Baja",AA21="Menor"),AND(Y21="Baja",AA21="Moderado"),AND(Y21="Media",AA21="Leve"),AND(Y21="Media",AA21="Menor"),AND(Y21="Media",AA21="Moderado"),AND(Y21="Alta",AA21="Leve"),AND(Y21="Alta",AA21="Menor")),"Moderado",IF(OR(AND(Y21="Muy Baja",AA21="Mayor"),AND(Y21="Baja",AA21="Mayor"),AND(Y21="Media",AA21="Mayor"),AND(Y21="Alta",AA21="Moderado"),AND(Y21="Alta",AA21="Mayor"),AND(Y21="Muy Alta",AA21="Leve"),AND(Y21="Muy Alta",AA21="Menor"),AND(Y21="Muy Alta",AA21="Moderado"),AND(Y21="Muy Alta",AA21="Mayor")),"Alto",IF(OR(AND(Y21="Muy Baja",AA21="Catastrófico"),AND(Y21="Baja",AA21="Catastrófico"),AND(Y21="Media",AA21="Catastrófico"),AND(Y21="Alta",AA21="Catastrófico"),AND(Y21="Muy Alta",AA21="Catastrófico")),"Extremo","")))),"")</f>
        <v/>
      </c>
      <c r="AD21" s="24" t="s">
        <v>29</v>
      </c>
      <c r="AE21" s="40" t="s">
        <v>107</v>
      </c>
      <c r="AF21" s="40" t="s">
        <v>121</v>
      </c>
      <c r="AG21" s="19" t="s">
        <v>79</v>
      </c>
      <c r="AH21" s="43">
        <v>46008</v>
      </c>
      <c r="AI21" s="46" t="s">
        <v>140</v>
      </c>
      <c r="AJ21" s="30"/>
      <c r="AK21" s="30"/>
      <c r="AL21" s="30"/>
      <c r="AM21" s="30"/>
      <c r="AN21" s="30"/>
      <c r="AO21" s="30"/>
    </row>
    <row r="22" spans="1:41" ht="138" customHeight="1">
      <c r="A22" s="56"/>
      <c r="B22" s="53"/>
      <c r="C22" s="59"/>
      <c r="D22" s="59"/>
      <c r="E22" s="65"/>
      <c r="F22" s="53"/>
      <c r="G22" s="56"/>
      <c r="H22" s="54"/>
      <c r="I22" s="55"/>
      <c r="J22" s="55"/>
      <c r="K22" s="55"/>
      <c r="L22" s="54"/>
      <c r="M22" s="55"/>
      <c r="N22" s="47"/>
      <c r="O22" s="22" t="s">
        <v>119</v>
      </c>
      <c r="P22" s="23" t="s">
        <v>109</v>
      </c>
      <c r="Q22" s="22" t="str">
        <f t="shared" si="6"/>
        <v>Probabilidad</v>
      </c>
      <c r="R22" s="24" t="s">
        <v>13</v>
      </c>
      <c r="S22" s="24" t="s">
        <v>8</v>
      </c>
      <c r="T22" s="25" t="str">
        <f t="shared" si="15"/>
        <v>40%</v>
      </c>
      <c r="U22" s="24" t="s">
        <v>18</v>
      </c>
      <c r="V22" s="24" t="s">
        <v>21</v>
      </c>
      <c r="W22" s="24" t="s">
        <v>54</v>
      </c>
      <c r="X22" s="26">
        <f>IFERROR(IF(AND(Q21="Probabilidad",Q22="Probabilidad"),(Z21-(+Z21*T22)),IF(AND(Q21="Impacto",Q22="Probabilidad"),(Z20-(+Z20*T22)),IF(Q22="Impacto",Z21,""))),"")</f>
        <v>0.12959999999999999</v>
      </c>
      <c r="Y22" s="33" t="str">
        <f t="shared" si="11"/>
        <v>Muy Baja</v>
      </c>
      <c r="Z22" s="28">
        <f t="shared" si="16"/>
        <v>0.12959999999999999</v>
      </c>
      <c r="AA22" s="33" t="str">
        <f t="shared" si="13"/>
        <v/>
      </c>
      <c r="AB22" s="25" t="str">
        <f>IFERROR(IF(AND(Q21="Impacto",Q22="Impacto"),(AB21-(+AB21*T22)),IF(AND(Q21="Probabilidad",Q22="Impacto"),(AB20-(+AB20*T22)),IF(Q22="Probabilidad",AB21,""))),"")</f>
        <v/>
      </c>
      <c r="AC22" s="29" t="str">
        <f t="shared" si="17"/>
        <v/>
      </c>
      <c r="AD22" s="24" t="s">
        <v>30</v>
      </c>
      <c r="AE22" s="34" t="s">
        <v>124</v>
      </c>
      <c r="AF22" s="40" t="s">
        <v>121</v>
      </c>
      <c r="AG22" s="41" t="s">
        <v>79</v>
      </c>
      <c r="AH22" s="43">
        <v>46008</v>
      </c>
      <c r="AI22" s="46" t="s">
        <v>141</v>
      </c>
      <c r="AJ22" s="30"/>
      <c r="AK22" s="30"/>
      <c r="AL22" s="30"/>
      <c r="AM22" s="30"/>
      <c r="AN22" s="30"/>
      <c r="AO22" s="30"/>
    </row>
    <row r="23" spans="1:41" ht="49.5" customHeight="1">
      <c r="A23" s="22"/>
      <c r="B23" s="59" t="s">
        <v>128</v>
      </c>
      <c r="C23" s="59"/>
      <c r="D23" s="59"/>
      <c r="E23" s="59"/>
      <c r="F23" s="59"/>
      <c r="G23" s="59"/>
      <c r="H23" s="59"/>
      <c r="I23" s="59"/>
      <c r="J23" s="59"/>
      <c r="K23" s="59"/>
      <c r="L23" s="59"/>
      <c r="M23" s="59"/>
      <c r="N23" s="59"/>
      <c r="O23" s="59"/>
      <c r="P23" s="59"/>
      <c r="Q23" s="59"/>
      <c r="R23" s="59"/>
      <c r="S23" s="59"/>
      <c r="T23" s="59"/>
      <c r="U23" s="59"/>
      <c r="V23" s="59"/>
      <c r="W23" s="59"/>
      <c r="X23" s="59"/>
      <c r="Y23" s="59"/>
      <c r="Z23" s="59"/>
      <c r="AA23" s="59"/>
      <c r="AB23" s="59"/>
      <c r="AC23" s="59"/>
      <c r="AD23" s="59"/>
      <c r="AE23" s="59"/>
      <c r="AF23" s="59"/>
      <c r="AG23" s="59"/>
      <c r="AH23" s="42"/>
      <c r="AI23" s="30"/>
      <c r="AJ23" s="30"/>
      <c r="AK23" s="30"/>
      <c r="AL23" s="30"/>
      <c r="AM23" s="30"/>
      <c r="AN23" s="30"/>
      <c r="AO23" s="30"/>
    </row>
    <row r="24" spans="1:41">
      <c r="A24" s="35"/>
      <c r="B24" s="35"/>
      <c r="C24" s="35"/>
      <c r="D24" s="35"/>
      <c r="E24" s="31"/>
      <c r="F24" s="36"/>
      <c r="G24" s="31"/>
      <c r="H24" s="31"/>
      <c r="I24" s="31"/>
      <c r="J24" s="31"/>
      <c r="K24" s="31"/>
      <c r="L24" s="31"/>
      <c r="M24" s="31"/>
      <c r="N24" s="31"/>
      <c r="O24" s="31"/>
      <c r="P24" s="31"/>
      <c r="Q24" s="31"/>
      <c r="R24" s="31"/>
      <c r="S24" s="31"/>
      <c r="T24" s="31"/>
      <c r="U24" s="31"/>
      <c r="V24" s="31"/>
      <c r="W24" s="31"/>
      <c r="X24" s="31"/>
      <c r="Y24" s="31"/>
      <c r="Z24" s="31"/>
      <c r="AA24" s="31"/>
      <c r="AB24" s="31"/>
      <c r="AC24" s="31"/>
      <c r="AD24" s="35"/>
      <c r="AE24" s="31"/>
      <c r="AF24" s="31"/>
      <c r="AG24" s="31"/>
      <c r="AH24" s="31"/>
      <c r="AI24" s="30"/>
      <c r="AJ24" s="30"/>
      <c r="AK24" s="30"/>
      <c r="AL24" s="30"/>
      <c r="AM24" s="30"/>
      <c r="AN24" s="30"/>
      <c r="AO24" s="30"/>
    </row>
    <row r="25" spans="1:41">
      <c r="A25" s="31"/>
      <c r="B25" s="37" t="s">
        <v>42</v>
      </c>
      <c r="C25" s="31"/>
      <c r="D25" s="31"/>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5"/>
      <c r="AE25" s="31"/>
      <c r="AF25" s="31"/>
      <c r="AG25" s="31"/>
      <c r="AH25" s="31"/>
      <c r="AI25" s="30"/>
      <c r="AJ25" s="30"/>
      <c r="AK25" s="30"/>
      <c r="AL25" s="30"/>
      <c r="AM25" s="30"/>
      <c r="AN25" s="30"/>
      <c r="AO25" s="30"/>
    </row>
    <row r="26" spans="1:41">
      <c r="A26" s="35"/>
      <c r="B26" s="35"/>
      <c r="C26" s="35"/>
      <c r="D26" s="35"/>
      <c r="E26" s="31"/>
      <c r="F26" s="36"/>
      <c r="G26" s="31"/>
      <c r="H26" s="31"/>
      <c r="I26" s="31"/>
      <c r="J26" s="31"/>
      <c r="K26" s="31"/>
      <c r="L26" s="31"/>
      <c r="M26" s="31"/>
      <c r="N26" s="31"/>
      <c r="O26" s="31"/>
      <c r="P26" s="31"/>
      <c r="Q26" s="31"/>
      <c r="R26" s="31"/>
      <c r="S26" s="31"/>
      <c r="T26" s="31"/>
      <c r="U26" s="31"/>
      <c r="V26" s="31"/>
      <c r="W26" s="31"/>
      <c r="X26" s="31"/>
      <c r="Y26" s="31"/>
      <c r="Z26" s="31"/>
      <c r="AA26" s="31"/>
      <c r="AB26" s="31"/>
      <c r="AC26" s="31"/>
      <c r="AD26" s="35"/>
      <c r="AE26" s="31"/>
      <c r="AF26" s="31"/>
      <c r="AG26" s="31"/>
      <c r="AH26" s="31"/>
      <c r="AI26" s="30"/>
      <c r="AJ26" s="30"/>
      <c r="AK26" s="30"/>
      <c r="AL26" s="30"/>
      <c r="AM26" s="30"/>
      <c r="AN26" s="30"/>
      <c r="AO26" s="30"/>
    </row>
    <row r="27" spans="1:41">
      <c r="A27" s="38"/>
      <c r="B27" s="38"/>
      <c r="C27" s="38"/>
      <c r="D27" s="38"/>
      <c r="E27" s="30"/>
      <c r="F27" s="39"/>
      <c r="G27" s="30"/>
      <c r="H27" s="30"/>
      <c r="I27" s="30"/>
      <c r="J27" s="30"/>
      <c r="K27" s="30"/>
      <c r="L27" s="30"/>
      <c r="M27" s="30"/>
      <c r="N27" s="30"/>
      <c r="O27" s="30"/>
      <c r="P27" s="30"/>
      <c r="Q27" s="30"/>
      <c r="R27" s="30"/>
      <c r="S27" s="30"/>
      <c r="T27" s="30"/>
      <c r="U27" s="30"/>
      <c r="V27" s="30"/>
      <c r="W27" s="30"/>
      <c r="X27" s="30"/>
      <c r="Y27" s="30"/>
      <c r="Z27" s="30"/>
      <c r="AA27" s="30"/>
      <c r="AB27" s="30"/>
      <c r="AC27" s="30"/>
      <c r="AD27" s="38"/>
      <c r="AE27" s="30"/>
      <c r="AF27" s="30"/>
      <c r="AG27" s="30"/>
      <c r="AH27" s="30"/>
      <c r="AI27" s="30"/>
      <c r="AJ27" s="30"/>
      <c r="AK27" s="30"/>
      <c r="AL27" s="30"/>
      <c r="AM27" s="30"/>
      <c r="AN27" s="30"/>
      <c r="AO27" s="30"/>
    </row>
    <row r="28" spans="1:41">
      <c r="A28" s="38"/>
      <c r="B28" s="38"/>
      <c r="C28" s="38"/>
      <c r="D28" s="38"/>
      <c r="E28" s="30"/>
      <c r="F28" s="39"/>
      <c r="G28" s="30"/>
      <c r="H28" s="30"/>
      <c r="I28" s="30"/>
      <c r="J28" s="30"/>
      <c r="K28" s="30"/>
      <c r="L28" s="30"/>
      <c r="M28" s="30"/>
      <c r="N28" s="30"/>
      <c r="O28" s="30"/>
      <c r="P28" s="30"/>
      <c r="Q28" s="30"/>
      <c r="R28" s="30"/>
      <c r="S28" s="30"/>
      <c r="T28" s="30"/>
      <c r="U28" s="30"/>
      <c r="V28" s="30"/>
      <c r="W28" s="30"/>
      <c r="X28" s="30"/>
      <c r="Y28" s="30"/>
      <c r="Z28" s="30"/>
      <c r="AA28" s="30"/>
      <c r="AB28" s="30"/>
      <c r="AC28" s="30"/>
      <c r="AD28" s="38"/>
      <c r="AE28" s="30"/>
      <c r="AF28" s="30"/>
      <c r="AG28" s="30"/>
      <c r="AH28" s="30"/>
      <c r="AI28" s="30"/>
      <c r="AJ28" s="30"/>
      <c r="AK28" s="30"/>
      <c r="AL28" s="30"/>
      <c r="AM28" s="30"/>
      <c r="AN28" s="30"/>
      <c r="AO28" s="30"/>
    </row>
    <row r="29" spans="1:41">
      <c r="A29" s="38"/>
      <c r="B29" s="38"/>
      <c r="C29" s="38"/>
      <c r="D29" s="38"/>
      <c r="E29" s="30"/>
      <c r="F29" s="39"/>
      <c r="G29" s="30"/>
      <c r="H29" s="30"/>
      <c r="I29" s="30"/>
      <c r="J29" s="30"/>
      <c r="K29" s="30"/>
      <c r="L29" s="30"/>
      <c r="M29" s="30"/>
      <c r="N29" s="30"/>
      <c r="O29" s="30"/>
      <c r="P29" s="30"/>
      <c r="Q29" s="30"/>
      <c r="R29" s="30"/>
      <c r="S29" s="30"/>
      <c r="T29" s="30"/>
      <c r="U29" s="30"/>
      <c r="V29" s="30"/>
      <c r="W29" s="30"/>
      <c r="X29" s="30"/>
      <c r="Y29" s="30"/>
      <c r="Z29" s="30"/>
      <c r="AA29" s="30"/>
      <c r="AB29" s="30"/>
      <c r="AC29" s="30"/>
      <c r="AD29" s="38"/>
      <c r="AE29" s="30"/>
      <c r="AF29" s="30"/>
      <c r="AG29" s="30"/>
      <c r="AH29" s="30"/>
      <c r="AI29" s="30"/>
      <c r="AJ29" s="30"/>
      <c r="AK29" s="30"/>
      <c r="AL29" s="30"/>
      <c r="AM29" s="30"/>
      <c r="AN29" s="30"/>
      <c r="AO29" s="30"/>
    </row>
    <row r="30" spans="1:41">
      <c r="A30" s="38"/>
      <c r="B30" s="38"/>
      <c r="C30" s="38"/>
      <c r="D30" s="38"/>
      <c r="E30" s="30"/>
      <c r="F30" s="39"/>
      <c r="G30" s="30"/>
      <c r="H30" s="30"/>
      <c r="I30" s="30"/>
      <c r="J30" s="30"/>
      <c r="K30" s="30"/>
      <c r="L30" s="30"/>
      <c r="M30" s="30"/>
      <c r="N30" s="30"/>
      <c r="O30" s="30"/>
      <c r="P30" s="30"/>
      <c r="Q30" s="30"/>
      <c r="R30" s="30"/>
      <c r="S30" s="30"/>
      <c r="T30" s="30"/>
      <c r="U30" s="30"/>
      <c r="V30" s="30"/>
      <c r="W30" s="30"/>
      <c r="X30" s="30"/>
      <c r="Y30" s="30"/>
      <c r="Z30" s="30"/>
      <c r="AA30" s="30"/>
      <c r="AB30" s="30"/>
      <c r="AC30" s="30"/>
      <c r="AD30" s="38"/>
      <c r="AE30" s="30"/>
      <c r="AF30" s="30"/>
      <c r="AG30" s="30"/>
      <c r="AH30" s="30"/>
      <c r="AI30" s="30"/>
      <c r="AJ30" s="30"/>
      <c r="AK30" s="30"/>
      <c r="AL30" s="30"/>
      <c r="AM30" s="30"/>
      <c r="AN30" s="30"/>
      <c r="AO30" s="30"/>
    </row>
    <row r="31" spans="1:41">
      <c r="A31" s="38"/>
      <c r="B31" s="38"/>
      <c r="C31" s="38"/>
      <c r="D31" s="38"/>
      <c r="E31" s="30"/>
      <c r="F31" s="39"/>
      <c r="G31" s="30"/>
      <c r="H31" s="30"/>
      <c r="I31" s="30"/>
      <c r="J31" s="30"/>
      <c r="K31" s="30"/>
      <c r="L31" s="30"/>
      <c r="M31" s="30"/>
      <c r="N31" s="30"/>
      <c r="O31" s="30"/>
      <c r="P31" s="30"/>
      <c r="Q31" s="30"/>
      <c r="R31" s="30"/>
      <c r="S31" s="30"/>
      <c r="T31" s="30"/>
      <c r="U31" s="30"/>
      <c r="V31" s="30"/>
      <c r="W31" s="30"/>
      <c r="X31" s="30"/>
      <c r="Y31" s="30"/>
      <c r="Z31" s="30"/>
      <c r="AA31" s="30"/>
      <c r="AB31" s="30"/>
      <c r="AC31" s="30"/>
      <c r="AD31" s="38"/>
      <c r="AE31" s="30"/>
      <c r="AF31" s="30"/>
      <c r="AG31" s="30"/>
      <c r="AH31" s="30"/>
      <c r="AI31" s="30"/>
      <c r="AJ31" s="30"/>
      <c r="AK31" s="30"/>
      <c r="AL31" s="30"/>
      <c r="AM31" s="30"/>
      <c r="AN31" s="30"/>
      <c r="AO31" s="30"/>
    </row>
    <row r="32" spans="1:41">
      <c r="A32" s="38"/>
      <c r="B32" s="38"/>
      <c r="C32" s="38"/>
      <c r="D32" s="38"/>
      <c r="E32" s="30"/>
      <c r="F32" s="39"/>
      <c r="G32" s="30"/>
      <c r="H32" s="30"/>
      <c r="I32" s="30"/>
      <c r="J32" s="30"/>
      <c r="K32" s="30"/>
      <c r="L32" s="30"/>
      <c r="M32" s="30"/>
      <c r="N32" s="30"/>
      <c r="O32" s="30"/>
      <c r="P32" s="30"/>
      <c r="Q32" s="30"/>
      <c r="R32" s="30"/>
      <c r="S32" s="30"/>
      <c r="T32" s="30"/>
      <c r="U32" s="30"/>
      <c r="V32" s="30"/>
      <c r="W32" s="30"/>
      <c r="X32" s="30"/>
      <c r="Y32" s="30"/>
      <c r="Z32" s="30"/>
      <c r="AA32" s="30"/>
      <c r="AB32" s="30"/>
      <c r="AC32" s="30"/>
      <c r="AD32" s="38"/>
      <c r="AE32" s="30"/>
      <c r="AF32" s="30"/>
      <c r="AG32" s="30"/>
      <c r="AH32" s="30"/>
      <c r="AI32" s="30"/>
      <c r="AJ32" s="30"/>
      <c r="AK32" s="30"/>
      <c r="AL32" s="30"/>
      <c r="AM32" s="30"/>
      <c r="AN32" s="30"/>
      <c r="AO32" s="30"/>
    </row>
    <row r="33" spans="1:41">
      <c r="A33" s="38"/>
      <c r="B33" s="38"/>
      <c r="C33" s="38"/>
      <c r="D33" s="38"/>
      <c r="E33" s="30"/>
      <c r="F33" s="39"/>
      <c r="G33" s="30"/>
      <c r="H33" s="30"/>
      <c r="I33" s="30"/>
      <c r="J33" s="30"/>
      <c r="K33" s="30"/>
      <c r="L33" s="30"/>
      <c r="M33" s="30"/>
      <c r="N33" s="30"/>
      <c r="O33" s="30"/>
      <c r="P33" s="30"/>
      <c r="Q33" s="30"/>
      <c r="R33" s="30"/>
      <c r="S33" s="30"/>
      <c r="T33" s="30"/>
      <c r="U33" s="30"/>
      <c r="V33" s="30"/>
      <c r="W33" s="30"/>
      <c r="X33" s="30"/>
      <c r="Y33" s="30"/>
      <c r="Z33" s="30"/>
      <c r="AA33" s="30"/>
      <c r="AB33" s="30"/>
      <c r="AC33" s="30"/>
      <c r="AD33" s="38"/>
      <c r="AE33" s="30"/>
      <c r="AF33" s="30"/>
      <c r="AG33" s="30"/>
      <c r="AH33" s="30"/>
      <c r="AI33" s="30"/>
      <c r="AJ33" s="30"/>
      <c r="AK33" s="30"/>
      <c r="AL33" s="30"/>
      <c r="AM33" s="30"/>
      <c r="AN33" s="30"/>
      <c r="AO33" s="30"/>
    </row>
    <row r="34" spans="1:41">
      <c r="A34" s="38"/>
      <c r="B34" s="38"/>
      <c r="C34" s="38"/>
      <c r="D34" s="38"/>
      <c r="E34" s="30"/>
      <c r="F34" s="39"/>
      <c r="G34" s="30"/>
      <c r="H34" s="30"/>
      <c r="I34" s="30"/>
      <c r="J34" s="30"/>
      <c r="K34" s="30"/>
      <c r="L34" s="30"/>
      <c r="M34" s="30"/>
      <c r="N34" s="30"/>
      <c r="O34" s="30"/>
      <c r="P34" s="30"/>
      <c r="Q34" s="30"/>
      <c r="R34" s="30"/>
      <c r="S34" s="30"/>
      <c r="T34" s="30"/>
      <c r="U34" s="30"/>
      <c r="V34" s="30"/>
      <c r="W34" s="30"/>
      <c r="X34" s="30"/>
      <c r="Y34" s="30"/>
      <c r="Z34" s="30"/>
      <c r="AA34" s="30"/>
      <c r="AB34" s="30"/>
      <c r="AC34" s="30"/>
      <c r="AD34" s="38"/>
      <c r="AE34" s="30"/>
      <c r="AF34" s="30"/>
      <c r="AG34" s="30"/>
      <c r="AH34" s="30"/>
      <c r="AI34" s="30"/>
      <c r="AJ34" s="30"/>
      <c r="AK34" s="30"/>
      <c r="AL34" s="30"/>
      <c r="AM34" s="30"/>
      <c r="AN34" s="30"/>
      <c r="AO34" s="30"/>
    </row>
    <row r="35" spans="1:41">
      <c r="A35" s="38"/>
      <c r="B35" s="38"/>
      <c r="C35" s="38"/>
      <c r="D35" s="38"/>
      <c r="E35" s="30"/>
      <c r="F35" s="39"/>
      <c r="G35" s="30"/>
      <c r="H35" s="30"/>
      <c r="I35" s="30"/>
      <c r="J35" s="30"/>
      <c r="K35" s="30"/>
      <c r="L35" s="30"/>
      <c r="M35" s="30"/>
      <c r="N35" s="30"/>
      <c r="O35" s="30"/>
      <c r="P35" s="30"/>
      <c r="Q35" s="30"/>
      <c r="R35" s="30"/>
      <c r="S35" s="30"/>
      <c r="T35" s="30"/>
      <c r="U35" s="30"/>
      <c r="V35" s="30"/>
      <c r="W35" s="30"/>
      <c r="X35" s="30"/>
      <c r="Y35" s="30"/>
      <c r="Z35" s="30"/>
      <c r="AA35" s="30"/>
      <c r="AB35" s="30"/>
      <c r="AC35" s="30"/>
      <c r="AD35" s="38"/>
      <c r="AE35" s="30"/>
      <c r="AF35" s="30"/>
      <c r="AG35" s="30"/>
      <c r="AH35" s="30"/>
      <c r="AI35" s="30"/>
      <c r="AJ35" s="30"/>
      <c r="AK35" s="30"/>
      <c r="AL35" s="30"/>
      <c r="AM35" s="30"/>
      <c r="AN35" s="30"/>
      <c r="AO35" s="30"/>
    </row>
    <row r="36" spans="1:41">
      <c r="A36" s="38"/>
      <c r="B36" s="38"/>
      <c r="C36" s="38"/>
      <c r="D36" s="38"/>
      <c r="E36" s="30"/>
      <c r="F36" s="39"/>
      <c r="G36" s="30"/>
      <c r="H36" s="30"/>
      <c r="I36" s="30"/>
      <c r="J36" s="30"/>
      <c r="K36" s="30"/>
      <c r="L36" s="30"/>
      <c r="M36" s="30"/>
      <c r="N36" s="30"/>
      <c r="O36" s="30"/>
      <c r="P36" s="30"/>
      <c r="Q36" s="30"/>
      <c r="R36" s="30"/>
      <c r="S36" s="30"/>
      <c r="T36" s="30"/>
      <c r="U36" s="30"/>
      <c r="V36" s="30"/>
      <c r="W36" s="30"/>
      <c r="X36" s="30"/>
      <c r="Y36" s="30"/>
      <c r="Z36" s="30"/>
      <c r="AA36" s="30"/>
      <c r="AB36" s="30"/>
      <c r="AC36" s="30"/>
      <c r="AD36" s="38"/>
      <c r="AE36" s="30"/>
      <c r="AF36" s="30"/>
      <c r="AG36" s="30"/>
      <c r="AH36" s="30"/>
      <c r="AI36" s="30"/>
      <c r="AJ36" s="30"/>
      <c r="AK36" s="30"/>
      <c r="AL36" s="30"/>
      <c r="AM36" s="30"/>
      <c r="AN36" s="30"/>
      <c r="AO36" s="30"/>
    </row>
    <row r="37" spans="1:41">
      <c r="A37" s="38"/>
      <c r="B37" s="38"/>
      <c r="C37" s="38"/>
      <c r="D37" s="38"/>
      <c r="E37" s="30"/>
      <c r="F37" s="39"/>
      <c r="G37" s="30"/>
      <c r="H37" s="30"/>
      <c r="I37" s="30"/>
      <c r="J37" s="30"/>
      <c r="K37" s="30"/>
      <c r="L37" s="30"/>
      <c r="M37" s="30"/>
      <c r="N37" s="30"/>
      <c r="O37" s="30"/>
      <c r="P37" s="30"/>
      <c r="Q37" s="30"/>
      <c r="R37" s="30"/>
      <c r="S37" s="30"/>
      <c r="T37" s="30"/>
      <c r="U37" s="30"/>
      <c r="V37" s="30"/>
      <c r="W37" s="30"/>
      <c r="X37" s="30"/>
      <c r="Y37" s="30"/>
      <c r="Z37" s="30"/>
      <c r="AA37" s="30"/>
      <c r="AB37" s="30"/>
      <c r="AC37" s="30"/>
      <c r="AD37" s="38"/>
      <c r="AE37" s="30"/>
      <c r="AF37" s="30"/>
      <c r="AG37" s="30"/>
      <c r="AH37" s="30"/>
      <c r="AI37" s="30"/>
      <c r="AJ37" s="30"/>
      <c r="AK37" s="30"/>
      <c r="AL37" s="30"/>
      <c r="AM37" s="30"/>
      <c r="AN37" s="30"/>
      <c r="AO37" s="30"/>
    </row>
    <row r="38" spans="1:41">
      <c r="A38" s="38"/>
      <c r="B38" s="38"/>
      <c r="C38" s="38"/>
      <c r="D38" s="38"/>
      <c r="E38" s="30"/>
      <c r="F38" s="39"/>
      <c r="G38" s="30"/>
      <c r="H38" s="30"/>
      <c r="I38" s="30"/>
      <c r="J38" s="30"/>
      <c r="K38" s="30"/>
      <c r="L38" s="30"/>
      <c r="M38" s="30"/>
      <c r="N38" s="30"/>
      <c r="O38" s="30"/>
      <c r="P38" s="30"/>
      <c r="Q38" s="30"/>
      <c r="R38" s="30"/>
      <c r="S38" s="30"/>
      <c r="T38" s="30"/>
      <c r="U38" s="30"/>
      <c r="V38" s="30"/>
      <c r="W38" s="30"/>
      <c r="X38" s="30"/>
      <c r="Y38" s="30"/>
      <c r="Z38" s="30"/>
      <c r="AA38" s="30"/>
      <c r="AB38" s="30"/>
      <c r="AC38" s="30"/>
      <c r="AD38" s="38"/>
      <c r="AE38" s="30"/>
      <c r="AF38" s="30"/>
      <c r="AG38" s="30"/>
      <c r="AH38" s="30"/>
      <c r="AI38" s="30"/>
      <c r="AJ38" s="30"/>
      <c r="AK38" s="30"/>
      <c r="AL38" s="30"/>
      <c r="AM38" s="30"/>
      <c r="AN38" s="30"/>
      <c r="AO38" s="30"/>
    </row>
    <row r="39" spans="1:41">
      <c r="A39" s="38"/>
      <c r="B39" s="38"/>
      <c r="C39" s="38"/>
      <c r="D39" s="38"/>
      <c r="E39" s="30"/>
      <c r="F39" s="39"/>
      <c r="G39" s="30"/>
      <c r="H39" s="30"/>
      <c r="I39" s="30"/>
      <c r="J39" s="30"/>
      <c r="K39" s="30"/>
      <c r="L39" s="30"/>
      <c r="M39" s="30"/>
      <c r="N39" s="30"/>
      <c r="O39" s="30"/>
      <c r="P39" s="30"/>
      <c r="Q39" s="30"/>
      <c r="R39" s="30"/>
      <c r="S39" s="30"/>
      <c r="T39" s="30"/>
      <c r="U39" s="30"/>
      <c r="V39" s="30"/>
      <c r="W39" s="30"/>
      <c r="X39" s="30"/>
      <c r="Y39" s="30"/>
      <c r="Z39" s="30"/>
      <c r="AA39" s="30"/>
      <c r="AB39" s="30"/>
      <c r="AC39" s="30"/>
      <c r="AD39" s="38"/>
      <c r="AE39" s="30"/>
      <c r="AF39" s="30"/>
      <c r="AG39" s="30"/>
      <c r="AH39" s="30"/>
      <c r="AI39" s="30"/>
      <c r="AJ39" s="30"/>
      <c r="AK39" s="30"/>
      <c r="AL39" s="30"/>
      <c r="AM39" s="30"/>
      <c r="AN39" s="30"/>
      <c r="AO39" s="30"/>
    </row>
    <row r="40" spans="1:41">
      <c r="A40" s="38"/>
      <c r="B40" s="38"/>
      <c r="C40" s="38"/>
      <c r="D40" s="38"/>
      <c r="E40" s="30"/>
      <c r="F40" s="39"/>
      <c r="G40" s="30"/>
      <c r="H40" s="30"/>
      <c r="I40" s="30"/>
      <c r="J40" s="30"/>
      <c r="K40" s="30"/>
      <c r="L40" s="30"/>
      <c r="M40" s="30"/>
      <c r="N40" s="30"/>
      <c r="O40" s="30"/>
      <c r="P40" s="30"/>
      <c r="Q40" s="30"/>
      <c r="R40" s="30"/>
      <c r="S40" s="30"/>
      <c r="T40" s="30"/>
      <c r="U40" s="30"/>
      <c r="V40" s="30"/>
      <c r="W40" s="30"/>
      <c r="X40" s="30"/>
      <c r="Y40" s="30"/>
      <c r="Z40" s="30"/>
      <c r="AA40" s="30"/>
      <c r="AB40" s="30"/>
      <c r="AC40" s="30"/>
      <c r="AD40" s="38"/>
      <c r="AE40" s="30"/>
      <c r="AF40" s="30"/>
      <c r="AG40" s="30"/>
      <c r="AH40" s="30"/>
      <c r="AI40" s="30"/>
      <c r="AJ40" s="30"/>
      <c r="AK40" s="30"/>
      <c r="AL40" s="30"/>
      <c r="AM40" s="30"/>
      <c r="AN40" s="30"/>
      <c r="AO40" s="30"/>
    </row>
    <row r="41" spans="1:41">
      <c r="A41" s="38"/>
      <c r="B41" s="38"/>
      <c r="C41" s="38"/>
      <c r="D41" s="38"/>
      <c r="E41" s="30"/>
      <c r="F41" s="39"/>
      <c r="G41" s="30"/>
      <c r="H41" s="30"/>
      <c r="I41" s="30"/>
      <c r="J41" s="30"/>
      <c r="K41" s="30"/>
      <c r="L41" s="30"/>
      <c r="M41" s="30"/>
      <c r="N41" s="30"/>
      <c r="O41" s="30"/>
      <c r="P41" s="30"/>
      <c r="Q41" s="30"/>
      <c r="R41" s="30"/>
      <c r="S41" s="30"/>
      <c r="T41" s="30"/>
      <c r="U41" s="30"/>
      <c r="V41" s="30"/>
      <c r="W41" s="30"/>
      <c r="X41" s="30"/>
      <c r="Y41" s="30"/>
      <c r="Z41" s="30"/>
      <c r="AA41" s="30"/>
      <c r="AB41" s="30"/>
      <c r="AC41" s="30"/>
      <c r="AD41" s="38"/>
      <c r="AE41" s="30"/>
      <c r="AF41" s="30"/>
      <c r="AG41" s="30"/>
      <c r="AH41" s="30"/>
      <c r="AI41" s="30"/>
      <c r="AJ41" s="30"/>
      <c r="AK41" s="30"/>
      <c r="AL41" s="30"/>
      <c r="AM41" s="30"/>
      <c r="AN41" s="30"/>
      <c r="AO41" s="30"/>
    </row>
    <row r="42" spans="1:41">
      <c r="A42" s="38"/>
      <c r="B42" s="38"/>
      <c r="C42" s="38"/>
      <c r="D42" s="38"/>
      <c r="E42" s="30"/>
      <c r="F42" s="39"/>
      <c r="G42" s="30"/>
      <c r="H42" s="30"/>
      <c r="I42" s="30"/>
      <c r="J42" s="30"/>
      <c r="K42" s="30"/>
      <c r="L42" s="30"/>
      <c r="M42" s="30"/>
      <c r="N42" s="30"/>
      <c r="O42" s="30"/>
      <c r="P42" s="30"/>
      <c r="Q42" s="30"/>
      <c r="R42" s="30"/>
      <c r="S42" s="30"/>
      <c r="T42" s="30"/>
      <c r="U42" s="30"/>
      <c r="V42" s="30"/>
      <c r="W42" s="30"/>
      <c r="X42" s="30"/>
      <c r="Y42" s="30"/>
      <c r="Z42" s="30"/>
      <c r="AA42" s="30"/>
      <c r="AB42" s="30"/>
      <c r="AC42" s="30"/>
      <c r="AD42" s="38"/>
      <c r="AE42" s="30"/>
      <c r="AF42" s="30"/>
      <c r="AG42" s="30"/>
      <c r="AH42" s="30"/>
      <c r="AI42" s="30"/>
      <c r="AJ42" s="30"/>
      <c r="AK42" s="30"/>
      <c r="AL42" s="30"/>
      <c r="AM42" s="30"/>
      <c r="AN42" s="30"/>
      <c r="AO42" s="30"/>
    </row>
    <row r="43" spans="1:41">
      <c r="A43" s="38"/>
      <c r="B43" s="38"/>
      <c r="C43" s="38"/>
      <c r="D43" s="38"/>
      <c r="E43" s="30"/>
      <c r="F43" s="39"/>
      <c r="G43" s="30"/>
      <c r="H43" s="30"/>
      <c r="I43" s="30"/>
      <c r="J43" s="30"/>
      <c r="K43" s="30"/>
      <c r="L43" s="30"/>
      <c r="M43" s="30"/>
      <c r="N43" s="30"/>
      <c r="O43" s="30"/>
      <c r="P43" s="30"/>
      <c r="Q43" s="30"/>
      <c r="R43" s="30"/>
      <c r="S43" s="30"/>
      <c r="T43" s="30"/>
      <c r="U43" s="30"/>
      <c r="V43" s="30"/>
      <c r="W43" s="30"/>
      <c r="X43" s="30"/>
      <c r="Y43" s="30"/>
      <c r="Z43" s="30"/>
      <c r="AA43" s="30"/>
      <c r="AB43" s="30"/>
      <c r="AC43" s="30"/>
      <c r="AD43" s="38"/>
      <c r="AE43" s="30"/>
      <c r="AF43" s="30"/>
      <c r="AG43" s="30"/>
      <c r="AH43" s="30"/>
      <c r="AI43" s="30"/>
      <c r="AJ43" s="30"/>
      <c r="AK43" s="30"/>
      <c r="AL43" s="30"/>
      <c r="AM43" s="30"/>
      <c r="AN43" s="30"/>
      <c r="AO43" s="30"/>
    </row>
    <row r="44" spans="1:41">
      <c r="A44" s="38"/>
      <c r="B44" s="38"/>
      <c r="C44" s="38"/>
      <c r="D44" s="38"/>
      <c r="E44" s="30"/>
      <c r="F44" s="39"/>
      <c r="G44" s="30"/>
      <c r="H44" s="30"/>
      <c r="I44" s="30"/>
      <c r="J44" s="30"/>
      <c r="K44" s="30"/>
      <c r="L44" s="30"/>
      <c r="M44" s="30"/>
      <c r="N44" s="30"/>
      <c r="O44" s="30"/>
      <c r="P44" s="30"/>
      <c r="Q44" s="30"/>
      <c r="R44" s="30"/>
      <c r="S44" s="30"/>
      <c r="T44" s="30"/>
      <c r="U44" s="30"/>
      <c r="V44" s="30"/>
      <c r="W44" s="30"/>
      <c r="X44" s="30"/>
      <c r="Y44" s="30"/>
      <c r="Z44" s="30"/>
      <c r="AA44" s="30"/>
      <c r="AB44" s="30"/>
      <c r="AC44" s="30"/>
      <c r="AD44" s="38"/>
      <c r="AE44" s="30"/>
      <c r="AF44" s="30"/>
      <c r="AG44" s="30"/>
      <c r="AH44" s="30"/>
      <c r="AI44" s="30"/>
      <c r="AJ44" s="30"/>
      <c r="AK44" s="30"/>
      <c r="AL44" s="30"/>
      <c r="AM44" s="30"/>
      <c r="AN44" s="30"/>
      <c r="AO44" s="30"/>
    </row>
    <row r="45" spans="1:41">
      <c r="A45" s="38"/>
      <c r="B45" s="38"/>
      <c r="C45" s="38"/>
      <c r="D45" s="38"/>
      <c r="E45" s="30"/>
      <c r="F45" s="39"/>
      <c r="G45" s="30"/>
      <c r="H45" s="30"/>
      <c r="I45" s="30"/>
      <c r="J45" s="30"/>
      <c r="K45" s="30"/>
      <c r="L45" s="30"/>
      <c r="M45" s="30"/>
      <c r="N45" s="30"/>
      <c r="O45" s="30"/>
      <c r="P45" s="30"/>
      <c r="Q45" s="30"/>
      <c r="R45" s="30"/>
      <c r="S45" s="30"/>
      <c r="T45" s="30"/>
      <c r="U45" s="30"/>
      <c r="V45" s="30"/>
      <c r="W45" s="30"/>
      <c r="X45" s="30"/>
      <c r="Y45" s="30"/>
      <c r="Z45" s="30"/>
      <c r="AA45" s="30"/>
      <c r="AB45" s="30"/>
      <c r="AC45" s="30"/>
      <c r="AD45" s="38"/>
      <c r="AE45" s="30"/>
      <c r="AF45" s="30"/>
      <c r="AG45" s="30"/>
      <c r="AH45" s="30"/>
      <c r="AI45" s="30"/>
      <c r="AJ45" s="30"/>
      <c r="AK45" s="30"/>
      <c r="AL45" s="30"/>
      <c r="AM45" s="30"/>
      <c r="AN45" s="30"/>
      <c r="AO45" s="30"/>
    </row>
    <row r="46" spans="1:41">
      <c r="A46" s="38"/>
      <c r="B46" s="38"/>
      <c r="C46" s="38"/>
      <c r="D46" s="38"/>
      <c r="E46" s="30"/>
      <c r="F46" s="39"/>
      <c r="G46" s="30"/>
      <c r="H46" s="30"/>
      <c r="I46" s="30"/>
      <c r="J46" s="30"/>
      <c r="K46" s="30"/>
      <c r="L46" s="30"/>
      <c r="M46" s="30"/>
      <c r="N46" s="30"/>
      <c r="O46" s="30"/>
      <c r="P46" s="30"/>
      <c r="Q46" s="30"/>
      <c r="R46" s="30"/>
      <c r="S46" s="30"/>
      <c r="T46" s="30"/>
      <c r="U46" s="30"/>
      <c r="V46" s="30"/>
      <c r="W46" s="30"/>
      <c r="X46" s="30"/>
      <c r="Y46" s="30"/>
      <c r="Z46" s="30"/>
      <c r="AA46" s="30"/>
      <c r="AB46" s="30"/>
      <c r="AC46" s="30"/>
      <c r="AD46" s="38"/>
      <c r="AE46" s="30"/>
      <c r="AF46" s="30"/>
      <c r="AG46" s="30"/>
      <c r="AH46" s="30"/>
      <c r="AI46" s="30"/>
      <c r="AJ46" s="30"/>
      <c r="AK46" s="30"/>
      <c r="AL46" s="30"/>
      <c r="AM46" s="30"/>
      <c r="AN46" s="30"/>
      <c r="AO46" s="30"/>
    </row>
    <row r="47" spans="1:41">
      <c r="A47" s="38"/>
      <c r="B47" s="38"/>
      <c r="C47" s="38"/>
      <c r="D47" s="38"/>
      <c r="E47" s="30"/>
      <c r="F47" s="39"/>
      <c r="G47" s="30"/>
      <c r="H47" s="30"/>
      <c r="I47" s="30"/>
      <c r="J47" s="30"/>
      <c r="K47" s="30"/>
      <c r="L47" s="30"/>
      <c r="M47" s="30"/>
      <c r="N47" s="30"/>
      <c r="O47" s="30"/>
      <c r="P47" s="30"/>
      <c r="Q47" s="30"/>
      <c r="R47" s="30"/>
      <c r="S47" s="30"/>
      <c r="T47" s="30"/>
      <c r="U47" s="30"/>
      <c r="V47" s="30"/>
      <c r="W47" s="30"/>
      <c r="X47" s="30"/>
      <c r="Y47" s="30"/>
      <c r="Z47" s="30"/>
      <c r="AA47" s="30"/>
      <c r="AB47" s="30"/>
      <c r="AC47" s="30"/>
      <c r="AD47" s="38"/>
      <c r="AE47" s="30"/>
      <c r="AF47" s="30"/>
      <c r="AG47" s="30"/>
      <c r="AH47" s="30"/>
      <c r="AI47" s="30"/>
      <c r="AJ47" s="30"/>
      <c r="AK47" s="30"/>
      <c r="AL47" s="30"/>
      <c r="AM47" s="30"/>
      <c r="AN47" s="30"/>
      <c r="AO47" s="30"/>
    </row>
  </sheetData>
  <autoFilter ref="X6:AG23" xr:uid="{A82262F2-AB4A-4908-ABA2-6038633A3CF4}"/>
  <dataConsolidate/>
  <mergeCells count="98">
    <mergeCell ref="A20:A22"/>
    <mergeCell ref="B20:B22"/>
    <mergeCell ref="C20:C22"/>
    <mergeCell ref="D20:D22"/>
    <mergeCell ref="E20:E22"/>
    <mergeCell ref="E6:E7"/>
    <mergeCell ref="D17:D19"/>
    <mergeCell ref="E17:E19"/>
    <mergeCell ref="F17:F19"/>
    <mergeCell ref="D13:D16"/>
    <mergeCell ref="E13:E16"/>
    <mergeCell ref="F13:F16"/>
    <mergeCell ref="F6:F7"/>
    <mergeCell ref="C1:AG1"/>
    <mergeCell ref="C2:AG2"/>
    <mergeCell ref="C3:AG3"/>
    <mergeCell ref="C4:AG4"/>
    <mergeCell ref="A1:B1"/>
    <mergeCell ref="A2:B2"/>
    <mergeCell ref="A13:A16"/>
    <mergeCell ref="B13:B16"/>
    <mergeCell ref="C13:C16"/>
    <mergeCell ref="A3:B3"/>
    <mergeCell ref="A4:B4"/>
    <mergeCell ref="A5:B5"/>
    <mergeCell ref="A6:A7"/>
    <mergeCell ref="C6:C7"/>
    <mergeCell ref="B6:B7"/>
    <mergeCell ref="C5:AG5"/>
    <mergeCell ref="G6:G7"/>
    <mergeCell ref="H6:H7"/>
    <mergeCell ref="I6:I7"/>
    <mergeCell ref="L6:L7"/>
    <mergeCell ref="M6:M7"/>
    <mergeCell ref="A8:A12"/>
    <mergeCell ref="L13:L16"/>
    <mergeCell ref="M13:M16"/>
    <mergeCell ref="B23:AG23"/>
    <mergeCell ref="M20:M22"/>
    <mergeCell ref="N20:N22"/>
    <mergeCell ref="F20:F22"/>
    <mergeCell ref="G20:G22"/>
    <mergeCell ref="H20:H22"/>
    <mergeCell ref="I20:I22"/>
    <mergeCell ref="J20:J22"/>
    <mergeCell ref="K20:K22"/>
    <mergeCell ref="L20:L22"/>
    <mergeCell ref="A17:A19"/>
    <mergeCell ref="B17:B19"/>
    <mergeCell ref="C17:C19"/>
    <mergeCell ref="N13:N16"/>
    <mergeCell ref="M17:M19"/>
    <mergeCell ref="N17:N19"/>
    <mergeCell ref="I13:I16"/>
    <mergeCell ref="G17:G19"/>
    <mergeCell ref="H17:H19"/>
    <mergeCell ref="I17:I19"/>
    <mergeCell ref="G13:G16"/>
    <mergeCell ref="H13:H16"/>
    <mergeCell ref="J17:J19"/>
    <mergeCell ref="K17:K19"/>
    <mergeCell ref="L17:L19"/>
    <mergeCell ref="K13:K16"/>
    <mergeCell ref="J13:J16"/>
    <mergeCell ref="B8:B12"/>
    <mergeCell ref="C8:C12"/>
    <mergeCell ref="D8:D12"/>
    <mergeCell ref="E8:E12"/>
    <mergeCell ref="AC6:AC7"/>
    <mergeCell ref="AB6:AB7"/>
    <mergeCell ref="X6:X7"/>
    <mergeCell ref="F8:F12"/>
    <mergeCell ref="G8:G12"/>
    <mergeCell ref="H8:H12"/>
    <mergeCell ref="J6:J7"/>
    <mergeCell ref="K6:K7"/>
    <mergeCell ref="Q6:Q7"/>
    <mergeCell ref="D6:D7"/>
    <mergeCell ref="I8:I12"/>
    <mergeCell ref="J8:J12"/>
    <mergeCell ref="K8:K12"/>
    <mergeCell ref="L8:L12"/>
    <mergeCell ref="M8:M12"/>
    <mergeCell ref="AI6:AI7"/>
    <mergeCell ref="AH6:AH7"/>
    <mergeCell ref="AH5:AI5"/>
    <mergeCell ref="N8:N12"/>
    <mergeCell ref="P6:P7"/>
    <mergeCell ref="AA6:AA7"/>
    <mergeCell ref="Y6:Y7"/>
    <mergeCell ref="Z6:Z7"/>
    <mergeCell ref="N6:N7"/>
    <mergeCell ref="R6:W6"/>
    <mergeCell ref="AD6:AD7"/>
    <mergeCell ref="O6:O7"/>
    <mergeCell ref="AG6:AG7"/>
    <mergeCell ref="AF6:AF7"/>
    <mergeCell ref="AE6:AE7"/>
  </mergeCells>
  <conditionalFormatting sqref="H8:H11 Y8:Y9">
    <cfRule type="cellIs" dxfId="139" priority="402" operator="equal">
      <formula>"Muy Alta"</formula>
    </cfRule>
    <cfRule type="cellIs" dxfId="138" priority="403" operator="equal">
      <formula>"Alta"</formula>
    </cfRule>
    <cfRule type="cellIs" dxfId="137" priority="404" operator="equal">
      <formula>"Media"</formula>
    </cfRule>
    <cfRule type="cellIs" dxfId="136" priority="405" operator="equal">
      <formula>"Baja"</formula>
    </cfRule>
    <cfRule type="cellIs" dxfId="135" priority="406" operator="equal">
      <formula>"Muy Baja"</formula>
    </cfRule>
  </conditionalFormatting>
  <conditionalFormatting sqref="L8:L11 AA8:AA9">
    <cfRule type="cellIs" dxfId="134" priority="397" operator="equal">
      <formula>"Catastrófico"</formula>
    </cfRule>
    <cfRule type="cellIs" dxfId="133" priority="398" operator="equal">
      <formula>"Mayor"</formula>
    </cfRule>
    <cfRule type="cellIs" dxfId="132" priority="399" operator="equal">
      <formula>"Moderado"</formula>
    </cfRule>
    <cfRule type="cellIs" dxfId="131" priority="400" operator="equal">
      <formula>"Menor"</formula>
    </cfRule>
    <cfRule type="cellIs" dxfId="130" priority="401" operator="equal">
      <formula>"Leve"</formula>
    </cfRule>
  </conditionalFormatting>
  <conditionalFormatting sqref="N8:N11 AC8:AC9">
    <cfRule type="cellIs" dxfId="129" priority="393" operator="equal">
      <formula>"Extremo"</formula>
    </cfRule>
    <cfRule type="cellIs" dxfId="128" priority="394" operator="equal">
      <formula>"Alto"</formula>
    </cfRule>
    <cfRule type="cellIs" dxfId="127" priority="395" operator="equal">
      <formula>"Moderado"</formula>
    </cfRule>
    <cfRule type="cellIs" dxfId="126" priority="396" operator="equal">
      <formula>"Bajo"</formula>
    </cfRule>
  </conditionalFormatting>
  <conditionalFormatting sqref="H13">
    <cfRule type="cellIs" dxfId="125" priority="248" operator="equal">
      <formula>"Muy Alta"</formula>
    </cfRule>
    <cfRule type="cellIs" dxfId="124" priority="249" operator="equal">
      <formula>"Alta"</formula>
    </cfRule>
    <cfRule type="cellIs" dxfId="123" priority="250" operator="equal">
      <formula>"Media"</formula>
    </cfRule>
    <cfRule type="cellIs" dxfId="122" priority="251" operator="equal">
      <formula>"Baja"</formula>
    </cfRule>
    <cfRule type="cellIs" dxfId="121" priority="252" operator="equal">
      <formula>"Muy Baja"</formula>
    </cfRule>
  </conditionalFormatting>
  <conditionalFormatting sqref="L13">
    <cfRule type="cellIs" dxfId="120" priority="243" operator="equal">
      <formula>"Catastrófico"</formula>
    </cfRule>
    <cfRule type="cellIs" dxfId="119" priority="244" operator="equal">
      <formula>"Mayor"</formula>
    </cfRule>
    <cfRule type="cellIs" dxfId="118" priority="245" operator="equal">
      <formula>"Moderado"</formula>
    </cfRule>
    <cfRule type="cellIs" dxfId="117" priority="246" operator="equal">
      <formula>"Menor"</formula>
    </cfRule>
    <cfRule type="cellIs" dxfId="116" priority="247" operator="equal">
      <formula>"Leve"</formula>
    </cfRule>
  </conditionalFormatting>
  <conditionalFormatting sqref="N13">
    <cfRule type="cellIs" dxfId="115" priority="239" operator="equal">
      <formula>"Extremo"</formula>
    </cfRule>
    <cfRule type="cellIs" dxfId="114" priority="240" operator="equal">
      <formula>"Alto"</formula>
    </cfRule>
    <cfRule type="cellIs" dxfId="113" priority="241" operator="equal">
      <formula>"Moderado"</formula>
    </cfRule>
    <cfRule type="cellIs" dxfId="112" priority="242" operator="equal">
      <formula>"Bajo"</formula>
    </cfRule>
  </conditionalFormatting>
  <conditionalFormatting sqref="H17">
    <cfRule type="cellIs" dxfId="111" priority="220" operator="equal">
      <formula>"Muy Alta"</formula>
    </cfRule>
    <cfRule type="cellIs" dxfId="110" priority="221" operator="equal">
      <formula>"Alta"</formula>
    </cfRule>
    <cfRule type="cellIs" dxfId="109" priority="222" operator="equal">
      <formula>"Media"</formula>
    </cfRule>
    <cfRule type="cellIs" dxfId="108" priority="223" operator="equal">
      <formula>"Baja"</formula>
    </cfRule>
    <cfRule type="cellIs" dxfId="107" priority="224" operator="equal">
      <formula>"Muy Baja"</formula>
    </cfRule>
  </conditionalFormatting>
  <conditionalFormatting sqref="L17">
    <cfRule type="cellIs" dxfId="106" priority="215" operator="equal">
      <formula>"Catastrófico"</formula>
    </cfRule>
    <cfRule type="cellIs" dxfId="105" priority="216" operator="equal">
      <formula>"Mayor"</formula>
    </cfRule>
    <cfRule type="cellIs" dxfId="104" priority="217" operator="equal">
      <formula>"Moderado"</formula>
    </cfRule>
    <cfRule type="cellIs" dxfId="103" priority="218" operator="equal">
      <formula>"Menor"</formula>
    </cfRule>
    <cfRule type="cellIs" dxfId="102" priority="219" operator="equal">
      <formula>"Leve"</formula>
    </cfRule>
  </conditionalFormatting>
  <conditionalFormatting sqref="N17">
    <cfRule type="cellIs" dxfId="101" priority="211" operator="equal">
      <formula>"Extremo"</formula>
    </cfRule>
    <cfRule type="cellIs" dxfId="100" priority="212" operator="equal">
      <formula>"Alto"</formula>
    </cfRule>
    <cfRule type="cellIs" dxfId="99" priority="213" operator="equal">
      <formula>"Moderado"</formula>
    </cfRule>
    <cfRule type="cellIs" dxfId="98" priority="214" operator="equal">
      <formula>"Bajo"</formula>
    </cfRule>
  </conditionalFormatting>
  <conditionalFormatting sqref="Y17:Y19">
    <cfRule type="cellIs" dxfId="97" priority="206" operator="equal">
      <formula>"Muy Alta"</formula>
    </cfRule>
    <cfRule type="cellIs" dxfId="96" priority="207" operator="equal">
      <formula>"Alta"</formula>
    </cfRule>
    <cfRule type="cellIs" dxfId="95" priority="208" operator="equal">
      <formula>"Media"</formula>
    </cfRule>
    <cfRule type="cellIs" dxfId="94" priority="209" operator="equal">
      <formula>"Baja"</formula>
    </cfRule>
    <cfRule type="cellIs" dxfId="93" priority="210" operator="equal">
      <formula>"Muy Baja"</formula>
    </cfRule>
  </conditionalFormatting>
  <conditionalFormatting sqref="AA17:AA19">
    <cfRule type="cellIs" dxfId="92" priority="201" operator="equal">
      <formula>"Catastrófico"</formula>
    </cfRule>
    <cfRule type="cellIs" dxfId="91" priority="202" operator="equal">
      <formula>"Mayor"</formula>
    </cfRule>
    <cfRule type="cellIs" dxfId="90" priority="203" operator="equal">
      <formula>"Moderado"</formula>
    </cfRule>
    <cfRule type="cellIs" dxfId="89" priority="204" operator="equal">
      <formula>"Menor"</formula>
    </cfRule>
    <cfRule type="cellIs" dxfId="88" priority="205" operator="equal">
      <formula>"Leve"</formula>
    </cfRule>
  </conditionalFormatting>
  <conditionalFormatting sqref="AC17:AC19">
    <cfRule type="cellIs" dxfId="87" priority="197" operator="equal">
      <formula>"Extremo"</formula>
    </cfRule>
    <cfRule type="cellIs" dxfId="86" priority="198" operator="equal">
      <formula>"Alto"</formula>
    </cfRule>
    <cfRule type="cellIs" dxfId="85" priority="199" operator="equal">
      <formula>"Moderado"</formula>
    </cfRule>
    <cfRule type="cellIs" dxfId="84" priority="200" operator="equal">
      <formula>"Bajo"</formula>
    </cfRule>
  </conditionalFormatting>
  <conditionalFormatting sqref="H20">
    <cfRule type="cellIs" dxfId="83" priority="192" operator="equal">
      <formula>"Muy Alta"</formula>
    </cfRule>
    <cfRule type="cellIs" dxfId="82" priority="193" operator="equal">
      <formula>"Alta"</formula>
    </cfRule>
    <cfRule type="cellIs" dxfId="81" priority="194" operator="equal">
      <formula>"Media"</formula>
    </cfRule>
    <cfRule type="cellIs" dxfId="80" priority="195" operator="equal">
      <formula>"Baja"</formula>
    </cfRule>
    <cfRule type="cellIs" dxfId="79" priority="196" operator="equal">
      <formula>"Muy Baja"</formula>
    </cfRule>
  </conditionalFormatting>
  <conditionalFormatting sqref="L20">
    <cfRule type="cellIs" dxfId="78" priority="187" operator="equal">
      <formula>"Catastrófico"</formula>
    </cfRule>
    <cfRule type="cellIs" dxfId="77" priority="188" operator="equal">
      <formula>"Mayor"</formula>
    </cfRule>
    <cfRule type="cellIs" dxfId="76" priority="189" operator="equal">
      <formula>"Moderado"</formula>
    </cfRule>
    <cfRule type="cellIs" dxfId="75" priority="190" operator="equal">
      <formula>"Menor"</formula>
    </cfRule>
    <cfRule type="cellIs" dxfId="74" priority="191" operator="equal">
      <formula>"Leve"</formula>
    </cfRule>
  </conditionalFormatting>
  <conditionalFormatting sqref="N20">
    <cfRule type="cellIs" dxfId="73" priority="183" operator="equal">
      <formula>"Extremo"</formula>
    </cfRule>
    <cfRule type="cellIs" dxfId="72" priority="184" operator="equal">
      <formula>"Alto"</formula>
    </cfRule>
    <cfRule type="cellIs" dxfId="71" priority="185" operator="equal">
      <formula>"Moderado"</formula>
    </cfRule>
    <cfRule type="cellIs" dxfId="70" priority="186" operator="equal">
      <formula>"Bajo"</formula>
    </cfRule>
  </conditionalFormatting>
  <conditionalFormatting sqref="Y20:Y22">
    <cfRule type="cellIs" dxfId="69" priority="178" operator="equal">
      <formula>"Muy Alta"</formula>
    </cfRule>
    <cfRule type="cellIs" dxfId="68" priority="179" operator="equal">
      <formula>"Alta"</formula>
    </cfRule>
    <cfRule type="cellIs" dxfId="67" priority="180" operator="equal">
      <formula>"Media"</formula>
    </cfRule>
    <cfRule type="cellIs" dxfId="66" priority="181" operator="equal">
      <formula>"Baja"</formula>
    </cfRule>
    <cfRule type="cellIs" dxfId="65" priority="182" operator="equal">
      <formula>"Muy Baja"</formula>
    </cfRule>
  </conditionalFormatting>
  <conditionalFormatting sqref="AA20:AA22">
    <cfRule type="cellIs" dxfId="64" priority="173" operator="equal">
      <formula>"Catastrófico"</formula>
    </cfRule>
    <cfRule type="cellIs" dxfId="63" priority="174" operator="equal">
      <formula>"Mayor"</formula>
    </cfRule>
    <cfRule type="cellIs" dxfId="62" priority="175" operator="equal">
      <formula>"Moderado"</formula>
    </cfRule>
    <cfRule type="cellIs" dxfId="61" priority="176" operator="equal">
      <formula>"Menor"</formula>
    </cfRule>
    <cfRule type="cellIs" dxfId="60" priority="177" operator="equal">
      <formula>"Leve"</formula>
    </cfRule>
  </conditionalFormatting>
  <conditionalFormatting sqref="AC20:AC22">
    <cfRule type="cellIs" dxfId="59" priority="169" operator="equal">
      <formula>"Extremo"</formula>
    </cfRule>
    <cfRule type="cellIs" dxfId="58" priority="170" operator="equal">
      <formula>"Alto"</formula>
    </cfRule>
    <cfRule type="cellIs" dxfId="57" priority="171" operator="equal">
      <formula>"Moderado"</formula>
    </cfRule>
    <cfRule type="cellIs" dxfId="56" priority="172" operator="equal">
      <formula>"Bajo"</formula>
    </cfRule>
  </conditionalFormatting>
  <conditionalFormatting sqref="Y10">
    <cfRule type="cellIs" dxfId="55" priority="52" operator="equal">
      <formula>"Muy Alta"</formula>
    </cfRule>
    <cfRule type="cellIs" dxfId="54" priority="53" operator="equal">
      <formula>"Alta"</formula>
    </cfRule>
    <cfRule type="cellIs" dxfId="53" priority="54" operator="equal">
      <formula>"Media"</formula>
    </cfRule>
    <cfRule type="cellIs" dxfId="52" priority="55" operator="equal">
      <formula>"Baja"</formula>
    </cfRule>
    <cfRule type="cellIs" dxfId="51" priority="56" operator="equal">
      <formula>"Muy Baja"</formula>
    </cfRule>
  </conditionalFormatting>
  <conditionalFormatting sqref="AA10">
    <cfRule type="cellIs" dxfId="50" priority="47" operator="equal">
      <formula>"Catastrófico"</formula>
    </cfRule>
    <cfRule type="cellIs" dxfId="49" priority="48" operator="equal">
      <formula>"Mayor"</formula>
    </cfRule>
    <cfRule type="cellIs" dxfId="48" priority="49" operator="equal">
      <formula>"Moderado"</formula>
    </cfRule>
    <cfRule type="cellIs" dxfId="47" priority="50" operator="equal">
      <formula>"Menor"</formula>
    </cfRule>
    <cfRule type="cellIs" dxfId="46" priority="51" operator="equal">
      <formula>"Leve"</formula>
    </cfRule>
  </conditionalFormatting>
  <conditionalFormatting sqref="AC10">
    <cfRule type="cellIs" dxfId="45" priority="43" operator="equal">
      <formula>"Extremo"</formula>
    </cfRule>
    <cfRule type="cellIs" dxfId="44" priority="44" operator="equal">
      <formula>"Alto"</formula>
    </cfRule>
    <cfRule type="cellIs" dxfId="43" priority="45" operator="equal">
      <formula>"Moderado"</formula>
    </cfRule>
    <cfRule type="cellIs" dxfId="42" priority="46" operator="equal">
      <formula>"Bajo"</formula>
    </cfRule>
  </conditionalFormatting>
  <conditionalFormatting sqref="Y13:Y16">
    <cfRule type="cellIs" dxfId="41" priority="38" operator="equal">
      <formula>"Muy Alta"</formula>
    </cfRule>
    <cfRule type="cellIs" dxfId="40" priority="39" operator="equal">
      <formula>"Alta"</formula>
    </cfRule>
    <cfRule type="cellIs" dxfId="39" priority="40" operator="equal">
      <formula>"Media"</formula>
    </cfRule>
    <cfRule type="cellIs" dxfId="38" priority="41" operator="equal">
      <formula>"Baja"</formula>
    </cfRule>
    <cfRule type="cellIs" dxfId="37" priority="42" operator="equal">
      <formula>"Muy Baja"</formula>
    </cfRule>
  </conditionalFormatting>
  <conditionalFormatting sqref="AA13:AA16">
    <cfRule type="cellIs" dxfId="36" priority="33" operator="equal">
      <formula>"Catastrófico"</formula>
    </cfRule>
    <cfRule type="cellIs" dxfId="35" priority="34" operator="equal">
      <formula>"Mayor"</formula>
    </cfRule>
    <cfRule type="cellIs" dxfId="34" priority="35" operator="equal">
      <formula>"Moderado"</formula>
    </cfRule>
    <cfRule type="cellIs" dxfId="33" priority="36" operator="equal">
      <formula>"Menor"</formula>
    </cfRule>
    <cfRule type="cellIs" dxfId="32" priority="37" operator="equal">
      <formula>"Leve"</formula>
    </cfRule>
  </conditionalFormatting>
  <conditionalFormatting sqref="AC13:AC16">
    <cfRule type="cellIs" dxfId="31" priority="29" operator="equal">
      <formula>"Extremo"</formula>
    </cfRule>
    <cfRule type="cellIs" dxfId="30" priority="30" operator="equal">
      <formula>"Alto"</formula>
    </cfRule>
    <cfRule type="cellIs" dxfId="29" priority="31" operator="equal">
      <formula>"Moderado"</formula>
    </cfRule>
    <cfRule type="cellIs" dxfId="28" priority="32" operator="equal">
      <formula>"Bajo"</formula>
    </cfRule>
  </conditionalFormatting>
  <conditionalFormatting sqref="Y11">
    <cfRule type="cellIs" dxfId="27" priority="24" operator="equal">
      <formula>"Muy Alta"</formula>
    </cfRule>
    <cfRule type="cellIs" dxfId="26" priority="25" operator="equal">
      <formula>"Alta"</formula>
    </cfRule>
    <cfRule type="cellIs" dxfId="25" priority="26" operator="equal">
      <formula>"Media"</formula>
    </cfRule>
    <cfRule type="cellIs" dxfId="24" priority="27" operator="equal">
      <formula>"Baja"</formula>
    </cfRule>
    <cfRule type="cellIs" dxfId="23" priority="28" operator="equal">
      <formula>"Muy Baja"</formula>
    </cfRule>
  </conditionalFormatting>
  <conditionalFormatting sqref="AA11">
    <cfRule type="cellIs" dxfId="22" priority="19" operator="equal">
      <formula>"Catastrófico"</formula>
    </cfRule>
    <cfRule type="cellIs" dxfId="21" priority="20" operator="equal">
      <formula>"Mayor"</formula>
    </cfRule>
    <cfRule type="cellIs" dxfId="20" priority="21" operator="equal">
      <formula>"Moderado"</formula>
    </cfRule>
    <cfRule type="cellIs" dxfId="19" priority="22" operator="equal">
      <formula>"Menor"</formula>
    </cfRule>
    <cfRule type="cellIs" dxfId="18" priority="23" operator="equal">
      <formula>"Leve"</formula>
    </cfRule>
  </conditionalFormatting>
  <conditionalFormatting sqref="AC11">
    <cfRule type="cellIs" dxfId="17" priority="15" operator="equal">
      <formula>"Extremo"</formula>
    </cfRule>
    <cfRule type="cellIs" dxfId="16" priority="16" operator="equal">
      <formula>"Alto"</formula>
    </cfRule>
    <cfRule type="cellIs" dxfId="15" priority="17" operator="equal">
      <formula>"Moderado"</formula>
    </cfRule>
    <cfRule type="cellIs" dxfId="14" priority="18" operator="equal">
      <formula>"Bajo"</formula>
    </cfRule>
  </conditionalFormatting>
  <conditionalFormatting sqref="Y12">
    <cfRule type="cellIs" dxfId="13" priority="10" operator="equal">
      <formula>"Muy Alta"</formula>
    </cfRule>
    <cfRule type="cellIs" dxfId="12" priority="11" operator="equal">
      <formula>"Alta"</formula>
    </cfRule>
    <cfRule type="cellIs" dxfId="11" priority="12" operator="equal">
      <formula>"Media"</formula>
    </cfRule>
    <cfRule type="cellIs" dxfId="10" priority="13" operator="equal">
      <formula>"Baja"</formula>
    </cfRule>
    <cfRule type="cellIs" dxfId="9" priority="14" operator="equal">
      <formula>"Muy Baja"</formula>
    </cfRule>
  </conditionalFormatting>
  <conditionalFormatting sqref="AA12">
    <cfRule type="cellIs" dxfId="8" priority="5" operator="equal">
      <formula>"Catastrófico"</formula>
    </cfRule>
    <cfRule type="cellIs" dxfId="7" priority="6" operator="equal">
      <formula>"Mayor"</formula>
    </cfRule>
    <cfRule type="cellIs" dxfId="6" priority="7" operator="equal">
      <formula>"Moderado"</formula>
    </cfRule>
    <cfRule type="cellIs" dxfId="5" priority="8" operator="equal">
      <formula>"Menor"</formula>
    </cfRule>
    <cfRule type="cellIs" dxfId="4" priority="9" operator="equal">
      <formula>"Leve"</formula>
    </cfRule>
  </conditionalFormatting>
  <conditionalFormatting sqref="AC12">
    <cfRule type="cellIs" dxfId="3" priority="1" operator="equal">
      <formula>"Extremo"</formula>
    </cfRule>
    <cfRule type="cellIs" dxfId="2" priority="2" operator="equal">
      <formula>"Alto"</formula>
    </cfRule>
    <cfRule type="cellIs" dxfId="1" priority="3" operator="equal">
      <formula>"Moderado"</formula>
    </cfRule>
    <cfRule type="cellIs" dxfId="0" priority="4" operator="equal">
      <formula>"Bajo"</formula>
    </cfRule>
  </conditionalFormatting>
  <dataValidations count="3">
    <dataValidation type="list" allowBlank="1" showInputMessage="1" showErrorMessage="1" sqref="K8:K22" xr:uid="{00000000-0002-0000-0000-000000000000}">
      <formula1>Afectación_Económica_o_presupuestal</formula1>
    </dataValidation>
    <dataValidation type="list" allowBlank="1" showInputMessage="1" showErrorMessage="1" sqref="J8:J22" xr:uid="{00000000-0002-0000-0000-000001000000}">
      <formula1>_xlnm.Criteria</formula1>
    </dataValidation>
    <dataValidation type="list" allowBlank="1" showInputMessage="1" showErrorMessage="1" sqref="AD20:AD22 AD8:AD18 U8:W22 R8:S22" xr:uid="{00000000-0002-0000-0000-000002000000}">
      <formula1>#REF!</formula1>
    </dataValidation>
  </dataValidations>
  <pageMargins left="0.70866141732283472" right="1.0629921259842521" top="0.6692913385826772" bottom="0.74803149606299213" header="0.31496062992125984" footer="0.31496062992125984"/>
  <pageSetup paperSize="5" scale="29" fitToHeight="0" orientation="landscape" r:id="rId1"/>
  <headerFooter>
    <oddHeader>&amp;L&amp;G&amp;C&amp;"Arial,Negrita"&amp;15
MAPA DE RIESGOS INSTITUCIONAL&amp;R&amp;"Arial,Negrita"&amp;15Código: PL-FO-04
Versión: 01</oddHeader>
  </headerFooter>
  <legacy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3:A21"/>
  <sheetViews>
    <sheetView workbookViewId="0">
      <selection activeCell="A19" sqref="A19"/>
    </sheetView>
  </sheetViews>
  <sheetFormatPr baseColWidth="10" defaultColWidth="11.42578125" defaultRowHeight="12.75"/>
  <cols>
    <col min="1" max="1" width="32.85546875" style="5" customWidth="1"/>
    <col min="2" max="16384" width="11.42578125" style="5"/>
  </cols>
  <sheetData>
    <row r="3" spans="1:1">
      <c r="A3" s="6" t="s">
        <v>13</v>
      </c>
    </row>
    <row r="4" spans="1:1">
      <c r="A4" s="6" t="s">
        <v>14</v>
      </c>
    </row>
    <row r="5" spans="1:1">
      <c r="A5" s="6" t="s">
        <v>15</v>
      </c>
    </row>
    <row r="6" spans="1:1">
      <c r="A6" s="6" t="s">
        <v>9</v>
      </c>
    </row>
    <row r="7" spans="1:1">
      <c r="A7" s="6" t="s">
        <v>8</v>
      </c>
    </row>
    <row r="8" spans="1:1">
      <c r="A8" s="6" t="s">
        <v>18</v>
      </c>
    </row>
    <row r="9" spans="1:1">
      <c r="A9" s="6" t="s">
        <v>19</v>
      </c>
    </row>
    <row r="10" spans="1:1">
      <c r="A10" s="6" t="s">
        <v>21</v>
      </c>
    </row>
    <row r="11" spans="1:1">
      <c r="A11" s="6" t="s">
        <v>22</v>
      </c>
    </row>
    <row r="12" spans="1:1">
      <c r="A12" s="6" t="s">
        <v>24</v>
      </c>
    </row>
    <row r="13" spans="1:1">
      <c r="A13" s="6" t="s">
        <v>25</v>
      </c>
    </row>
    <row r="14" spans="1:1">
      <c r="A14" s="6" t="s">
        <v>26</v>
      </c>
    </row>
    <row r="16" spans="1:1">
      <c r="A16" s="6" t="s">
        <v>29</v>
      </c>
    </row>
    <row r="17" spans="1:1">
      <c r="A17" s="6" t="s">
        <v>30</v>
      </c>
    </row>
    <row r="18" spans="1:1">
      <c r="A18" s="6" t="s">
        <v>31</v>
      </c>
    </row>
    <row r="20" spans="1:1">
      <c r="A20" s="6" t="s">
        <v>36</v>
      </c>
    </row>
    <row r="21" spans="1:1">
      <c r="A21" s="6" t="s">
        <v>37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Formato</vt:lpstr>
      <vt:lpstr>Hoja1</vt:lpstr>
      <vt:lpstr>Formato!Área_de_impresión</vt:lpstr>
      <vt:lpstr>Seleccion</vt:lpstr>
      <vt:lpstr>Formato!Títulos_a_imprimir</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Myrian Cubillos Benavides</dc:creator>
  <cp:lastModifiedBy>Gloria Esperanza Berdugo Rivera</cp:lastModifiedBy>
  <cp:lastPrinted>2023-05-08T22:33:34Z</cp:lastPrinted>
  <dcterms:created xsi:type="dcterms:W3CDTF">2020-03-24T23:12:47Z</dcterms:created>
  <dcterms:modified xsi:type="dcterms:W3CDTF">2026-04-14T20:14:29Z</dcterms:modified>
</cp:coreProperties>
</file>